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Temporary Utility Bridge 2023\Estimated Quantities\"/>
    </mc:Choice>
  </mc:AlternateContent>
  <xr:revisionPtr revIDLastSave="0" documentId="13_ncr:1_{611B2A16-56E8-4497-B93F-2BF13547E258}" xr6:coauthVersionLast="47" xr6:coauthVersionMax="47" xr10:uidLastSave="{00000000-0000-0000-0000-000000000000}"/>
  <bookViews>
    <workbookView xWindow="2520" yWindow="2040" windowWidth="23865" windowHeight="11250" activeTab="1" xr2:uid="{00000000-000D-0000-FFFF-FFFF00000000}"/>
  </bookViews>
  <sheets>
    <sheet name="Structure Quantities" sheetId="32" r:id="rId1"/>
    <sheet name="CAD Link (Full)" sheetId="41" r:id="rId2"/>
    <sheet name="EXAMPLE" sheetId="40" r:id="rId3"/>
    <sheet name="Sheet1" sheetId="42" r:id="rId4"/>
    <sheet name="Copy to Roadway Bridge" sheetId="43" r:id="rId5"/>
  </sheets>
  <definedNames>
    <definedName name="_xlnm.Print_Area" localSheetId="2">EXAMPLE!$A$1:$AE$187</definedName>
    <definedName name="_xlnm.Print_Area" localSheetId="0">'Structure Quantities'!$A$1:$AE$251</definedName>
    <definedName name="_xlnm.Print_Titles" localSheetId="2">EXAMPLE!$1:$6</definedName>
    <definedName name="_xlnm.Print_Titles" localSheetId="0">'Structure Quantities'!$1:$6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9" i="32" l="1"/>
  <c r="AB78" i="32"/>
  <c r="Y93" i="32"/>
  <c r="Y92" i="32"/>
  <c r="V85" i="32"/>
  <c r="V86" i="32"/>
  <c r="AH243" i="32" l="1"/>
  <c r="AH244" i="32" s="1"/>
  <c r="V243" i="32" s="1"/>
  <c r="AH241" i="32"/>
  <c r="Y243" i="32"/>
  <c r="AB243" i="32" l="1"/>
  <c r="B42" i="43" l="1"/>
  <c r="V38" i="43"/>
  <c r="B38" i="43"/>
  <c r="Y34" i="43"/>
  <c r="Y35" i="43" s="1"/>
  <c r="AB35" i="43" s="1"/>
  <c r="Y33" i="43"/>
  <c r="AB33" i="43" s="1"/>
  <c r="AB31" i="43"/>
  <c r="AB30" i="43"/>
  <c r="AB29" i="43"/>
  <c r="AB26" i="43"/>
  <c r="AB20" i="43"/>
  <c r="AB18" i="43"/>
  <c r="AB12" i="43"/>
  <c r="AB13" i="43"/>
  <c r="AB11" i="43"/>
  <c r="Y13" i="43"/>
  <c r="Y12" i="43"/>
  <c r="Y11" i="43"/>
  <c r="B20" i="43"/>
  <c r="V16" i="43"/>
  <c r="B16" i="43"/>
  <c r="AB9" i="43"/>
  <c r="AB8" i="43"/>
  <c r="AB7" i="43"/>
  <c r="AB4" i="43"/>
  <c r="AB34" i="43" l="1"/>
  <c r="Y38" i="43" s="1"/>
  <c r="AB38" i="43" s="1"/>
  <c r="AB40" i="43" s="1"/>
  <c r="AB42" i="43" s="1"/>
  <c r="Y16" i="43"/>
  <c r="AB16" i="43" s="1"/>
  <c r="Y237" i="32" l="1"/>
  <c r="AB237" i="32" s="1"/>
  <c r="Y238" i="32"/>
  <c r="Y239" i="32"/>
  <c r="Y240" i="32"/>
  <c r="Y241" i="32"/>
  <c r="Y242" i="32"/>
  <c r="AB230" i="32"/>
  <c r="AB250" i="32" s="1"/>
  <c r="AB212" i="32"/>
  <c r="AB199" i="32"/>
  <c r="B250" i="32"/>
  <c r="B246" i="32"/>
  <c r="V246" i="32"/>
  <c r="AB235" i="32"/>
  <c r="AB234" i="32"/>
  <c r="AB233" i="32"/>
  <c r="AB239" i="32" l="1"/>
  <c r="AB238" i="32"/>
  <c r="Y246" i="32" s="1"/>
  <c r="AB240" i="32"/>
  <c r="AB241" i="32"/>
  <c r="AB242" i="32"/>
  <c r="AB246" i="32" l="1"/>
  <c r="AB248" i="32" s="1"/>
  <c r="V224" i="32"/>
  <c r="B226" i="32"/>
  <c r="B217" i="32"/>
  <c r="B219" i="32" s="1"/>
  <c r="B221" i="32" s="1"/>
  <c r="Y215" i="32"/>
  <c r="V215" i="32"/>
  <c r="Y214" i="32"/>
  <c r="AB214" i="32" s="1"/>
  <c r="Y211" i="32"/>
  <c r="AB211" i="32" s="1"/>
  <c r="V210" i="32"/>
  <c r="AB210" i="32" s="1"/>
  <c r="Y202" i="32"/>
  <c r="V202" i="32"/>
  <c r="Y201" i="32"/>
  <c r="AB201" i="32" s="1"/>
  <c r="Y198" i="32"/>
  <c r="AB198" i="32" s="1"/>
  <c r="V197" i="32"/>
  <c r="AB197" i="32" s="1"/>
  <c r="B204" i="32"/>
  <c r="B206" i="32" s="1"/>
  <c r="AB177" i="32"/>
  <c r="AB176" i="32"/>
  <c r="AB175" i="32"/>
  <c r="AB174" i="32"/>
  <c r="AB173" i="32"/>
  <c r="AB172" i="32"/>
  <c r="AB171" i="32"/>
  <c r="AB170" i="32"/>
  <c r="AB178" i="32"/>
  <c r="AB179" i="32"/>
  <c r="AB180" i="32"/>
  <c r="AB181" i="32"/>
  <c r="AB183" i="32"/>
  <c r="AB182" i="32"/>
  <c r="AB185" i="32"/>
  <c r="AB184" i="32"/>
  <c r="B191" i="32"/>
  <c r="B187" i="32"/>
  <c r="B189" i="32" s="1"/>
  <c r="AB202" i="32" l="1"/>
  <c r="AB204" i="32" s="1"/>
  <c r="AB215" i="32"/>
  <c r="AB217" i="32"/>
  <c r="AB219" i="32" s="1"/>
  <c r="AB187" i="32"/>
  <c r="AB189" i="32" s="1"/>
  <c r="AB191" i="32" s="1"/>
  <c r="D15" i="41" s="1"/>
  <c r="K15" i="41" s="1"/>
  <c r="L58" i="42"/>
  <c r="L53" i="42"/>
  <c r="L52" i="42"/>
  <c r="L51" i="42"/>
  <c r="L50" i="42"/>
  <c r="L49" i="42"/>
  <c r="L48" i="42"/>
  <c r="L47" i="42"/>
  <c r="L54" i="42" s="1"/>
  <c r="L55" i="42" s="1"/>
  <c r="L42" i="42"/>
  <c r="P17" i="42"/>
  <c r="P29" i="42" s="1"/>
  <c r="L17" i="42"/>
  <c r="L26" i="42"/>
  <c r="L41" i="42"/>
  <c r="L35" i="42"/>
  <c r="L36" i="42"/>
  <c r="L37" i="42"/>
  <c r="L38" i="42"/>
  <c r="L39" i="42"/>
  <c r="L40" i="42"/>
  <c r="L34" i="42"/>
  <c r="O22" i="42"/>
  <c r="P22" i="42" s="1"/>
  <c r="O23" i="42"/>
  <c r="O24" i="42"/>
  <c r="O21" i="42"/>
  <c r="P21" i="42" s="1"/>
  <c r="K22" i="42"/>
  <c r="K23" i="42"/>
  <c r="L23" i="42" s="1"/>
  <c r="K24" i="42"/>
  <c r="K21" i="42"/>
  <c r="L21" i="42" s="1"/>
  <c r="P24" i="42"/>
  <c r="L24" i="42"/>
  <c r="P23" i="42"/>
  <c r="L22" i="42"/>
  <c r="P16" i="42"/>
  <c r="L16" i="42"/>
  <c r="L13" i="42"/>
  <c r="L14" i="42"/>
  <c r="L15" i="42"/>
  <c r="P12" i="42"/>
  <c r="P13" i="42"/>
  <c r="P14" i="42"/>
  <c r="P15" i="42"/>
  <c r="L12" i="42"/>
  <c r="K12" i="42"/>
  <c r="AB86" i="32"/>
  <c r="AB85" i="32"/>
  <c r="Y78" i="32"/>
  <c r="AB67" i="32"/>
  <c r="V96" i="32"/>
  <c r="V93" i="32"/>
  <c r="V92" i="32"/>
  <c r="V89" i="32"/>
  <c r="V82" i="32"/>
  <c r="W28" i="32"/>
  <c r="AB28" i="32" s="1"/>
  <c r="AB30" i="32" s="1"/>
  <c r="AB32" i="32" s="1"/>
  <c r="B30" i="32"/>
  <c r="B32" i="32" s="1"/>
  <c r="T107" i="32"/>
  <c r="T115" i="32" s="1"/>
  <c r="AB115" i="32" s="1"/>
  <c r="AB117" i="32" s="1"/>
  <c r="AB119" i="32" s="1"/>
  <c r="H11" i="41" s="1"/>
  <c r="B53" i="32"/>
  <c r="B45" i="32"/>
  <c r="B51" i="32"/>
  <c r="AB49" i="32"/>
  <c r="AB51" i="32" s="1"/>
  <c r="AB53" i="32" s="1"/>
  <c r="B121" i="32"/>
  <c r="B117" i="32"/>
  <c r="B119" i="32" s="1"/>
  <c r="B109" i="32"/>
  <c r="B111" i="32" s="1"/>
  <c r="V72" i="32"/>
  <c r="B100" i="32"/>
  <c r="B69" i="32"/>
  <c r="B74" i="32" s="1"/>
  <c r="AB206" i="32" l="1"/>
  <c r="AB221" i="32" s="1"/>
  <c r="Y224" i="32" s="1"/>
  <c r="AB224" i="32" s="1"/>
  <c r="AB226" i="32" s="1"/>
  <c r="AB93" i="32"/>
  <c r="AB92" i="32"/>
  <c r="L29" i="42"/>
  <c r="P25" i="42"/>
  <c r="P26" i="42" s="1"/>
  <c r="L25" i="42"/>
  <c r="Y89" i="32"/>
  <c r="AB89" i="32" s="1"/>
  <c r="AB107" i="32"/>
  <c r="AB109" i="32" s="1"/>
  <c r="AB111" i="32" s="1"/>
  <c r="Y96" i="32" l="1"/>
  <c r="AB96" i="32" s="1"/>
  <c r="AB121" i="32"/>
  <c r="D11" i="41" s="1"/>
  <c r="G11" i="41"/>
  <c r="Y82" i="32"/>
  <c r="AB82" i="32" s="1"/>
  <c r="AB98" i="32" s="1"/>
  <c r="AB100" i="32" s="1"/>
  <c r="AB20" i="32"/>
  <c r="B163" i="32"/>
  <c r="B159" i="32"/>
  <c r="B161" i="32" s="1"/>
  <c r="V157" i="32"/>
  <c r="AB157" i="32" s="1"/>
  <c r="AB159" i="32" s="1"/>
  <c r="AB161" i="32" s="1"/>
  <c r="H14" i="41" s="1"/>
  <c r="B151" i="32"/>
  <c r="B153" i="32" s="1"/>
  <c r="AB149" i="32"/>
  <c r="AB151" i="32" s="1"/>
  <c r="AB153" i="32" s="1"/>
  <c r="B142" i="32"/>
  <c r="B138" i="32"/>
  <c r="B140" i="32" s="1"/>
  <c r="B130" i="32"/>
  <c r="B132" i="32" s="1"/>
  <c r="V136" i="32"/>
  <c r="AB163" i="32" l="1"/>
  <c r="D14" i="41" s="1"/>
  <c r="G14" i="41"/>
  <c r="AB66" i="32"/>
  <c r="AB41" i="32"/>
  <c r="AB12" i="32"/>
  <c r="AB136" i="32"/>
  <c r="AB138" i="32" s="1"/>
  <c r="AB140" i="32" s="1"/>
  <c r="H13" i="41" s="1"/>
  <c r="AB128" i="32"/>
  <c r="AB130" i="32" s="1"/>
  <c r="AB132" i="32" s="1"/>
  <c r="G13" i="41" s="1"/>
  <c r="AB69" i="32" l="1"/>
  <c r="Y72" i="32" s="1"/>
  <c r="AB72" i="32" s="1"/>
  <c r="AB142" i="32"/>
  <c r="D13" i="41" s="1"/>
  <c r="AB74" i="32" l="1"/>
  <c r="B43" i="32"/>
  <c r="B55" i="32"/>
  <c r="AB43" i="32" l="1"/>
  <c r="AB45" i="32" s="1"/>
  <c r="AB55" i="32" s="1"/>
  <c r="D8" i="41" s="1"/>
  <c r="K8" i="41" s="1"/>
  <c r="B22" i="32" l="1"/>
  <c r="B24" i="32" s="1"/>
  <c r="AB22" i="32" l="1"/>
  <c r="AB24" i="32" s="1"/>
  <c r="B34" i="32" l="1"/>
  <c r="B14" i="32"/>
  <c r="B16" i="32" s="1"/>
  <c r="AB14" i="32" l="1"/>
  <c r="AB16" i="32" s="1"/>
  <c r="AB34" i="32" s="1"/>
  <c r="D7" i="41" s="1"/>
  <c r="K7" i="41" s="1"/>
  <c r="AB55" i="40" l="1"/>
  <c r="AB54" i="40"/>
  <c r="AB41" i="40"/>
  <c r="AB40" i="40"/>
  <c r="AB174" i="40"/>
  <c r="B186" i="40"/>
  <c r="V177" i="40"/>
  <c r="M177" i="40"/>
  <c r="J177" i="40"/>
  <c r="AB180" i="40"/>
  <c r="S171" i="40"/>
  <c r="P171" i="40"/>
  <c r="M171" i="40"/>
  <c r="K171" i="40"/>
  <c r="S170" i="40"/>
  <c r="S169" i="40"/>
  <c r="I169" i="40"/>
  <c r="S168" i="40"/>
  <c r="AB168" i="40" s="1"/>
  <c r="AB177" i="40" l="1"/>
  <c r="AB169" i="40"/>
  <c r="I170" i="40"/>
  <c r="I171" i="40" l="1"/>
  <c r="AB171" i="40" s="1"/>
  <c r="AB170" i="40"/>
  <c r="B161" i="40" l="1"/>
  <c r="Q155" i="40"/>
  <c r="AB155" i="40" s="1"/>
  <c r="AB157" i="40" s="1"/>
  <c r="AB159" i="40" s="1"/>
  <c r="Q147" i="40"/>
  <c r="AB147" i="40" s="1"/>
  <c r="AB149" i="40" s="1"/>
  <c r="AB151" i="40" s="1"/>
  <c r="B140" i="40"/>
  <c r="AB138" i="40"/>
  <c r="AB140" i="40" s="1"/>
  <c r="B128" i="40"/>
  <c r="J122" i="40"/>
  <c r="T122" i="40" s="1"/>
  <c r="AB122" i="40" s="1"/>
  <c r="J121" i="40"/>
  <c r="T121" i="40" s="1"/>
  <c r="AB121" i="40" s="1"/>
  <c r="B115" i="40"/>
  <c r="J109" i="40"/>
  <c r="T109" i="40" s="1"/>
  <c r="AB109" i="40" s="1"/>
  <c r="J108" i="40"/>
  <c r="T108" i="40" s="1"/>
  <c r="AB108" i="40" s="1"/>
  <c r="J96" i="40"/>
  <c r="T96" i="40" s="1"/>
  <c r="AB96" i="40" s="1"/>
  <c r="J95" i="40"/>
  <c r="T95" i="40" s="1"/>
  <c r="AB95" i="40" s="1"/>
  <c r="B102" i="40"/>
  <c r="AB124" i="40" l="1"/>
  <c r="AB126" i="40" s="1"/>
  <c r="AB128" i="40" s="1"/>
  <c r="AB161" i="40"/>
  <c r="AB111" i="40"/>
  <c r="AB113" i="40" s="1"/>
  <c r="AB115" i="40" s="1"/>
  <c r="AB98" i="40"/>
  <c r="AB100" i="40" s="1"/>
  <c r="AB102" i="40" s="1"/>
  <c r="AB182" i="40" l="1"/>
  <c r="AB184" i="40" s="1"/>
  <c r="AB186" i="40" s="1"/>
  <c r="AB12" i="40"/>
  <c r="AB13" i="40"/>
  <c r="AB15" i="40" l="1"/>
  <c r="B15" i="40"/>
  <c r="B17" i="40" s="1"/>
  <c r="B85" i="40"/>
  <c r="B71" i="40"/>
  <c r="B73" i="40" s="1"/>
  <c r="B57" i="40"/>
  <c r="B59" i="40" s="1"/>
  <c r="B43" i="40"/>
  <c r="B45" i="40" s="1"/>
  <c r="B29" i="40"/>
  <c r="B31" i="40" s="1"/>
  <c r="B19" i="40"/>
  <c r="AB27" i="40"/>
  <c r="B33" i="40"/>
  <c r="AB26" i="40"/>
  <c r="B61" i="40"/>
  <c r="B47" i="40"/>
  <c r="AB83" i="40"/>
  <c r="AB82" i="40"/>
  <c r="B89" i="40"/>
  <c r="B75" i="40"/>
  <c r="AB69" i="40"/>
  <c r="AB68" i="40"/>
  <c r="AB43" i="40" l="1"/>
  <c r="AB45" i="40" s="1"/>
  <c r="AB47" i="40" s="1"/>
  <c r="AB17" i="40"/>
  <c r="AB19" i="40" s="1"/>
  <c r="AB29" i="40"/>
  <c r="AB31" i="40" s="1"/>
  <c r="AB33" i="40" s="1"/>
  <c r="AB57" i="40"/>
  <c r="AB59" i="40" s="1"/>
  <c r="AB61" i="40" s="1"/>
  <c r="AB85" i="40"/>
  <c r="AB87" i="40" s="1"/>
  <c r="AB89" i="40" s="1"/>
  <c r="AB71" i="40"/>
  <c r="AB73" i="40" s="1"/>
  <c r="AB75" i="40" s="1"/>
</calcChain>
</file>

<file path=xl/sharedStrings.xml><?xml version="1.0" encoding="utf-8"?>
<sst xmlns="http://schemas.openxmlformats.org/spreadsheetml/2006/main" count="1038" uniqueCount="232">
  <si>
    <t>CLIENT</t>
  </si>
  <si>
    <t>PROJECT</t>
  </si>
  <si>
    <t>SUBJECT</t>
  </si>
  <si>
    <t>PROJECT NO.</t>
  </si>
  <si>
    <t>COMP. BY</t>
  </si>
  <si>
    <t>CHECKED BY</t>
  </si>
  <si>
    <t>DATE</t>
  </si>
  <si>
    <t>XXXX-XXXX-XX</t>
  </si>
  <si>
    <t>Estimated Quantity Calculations</t>
  </si>
  <si>
    <t>Bridge No. CTY-RTE-XXXX</t>
  </si>
  <si>
    <t>Client Name</t>
  </si>
  <si>
    <t>Example Project</t>
  </si>
  <si>
    <t>XXX</t>
  </si>
  <si>
    <t>XX/XX/XXXX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</si>
  <si>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</si>
  <si>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</si>
  <si>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</si>
  <si>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</si>
  <si>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</si>
  <si>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</si>
  <si>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</si>
  <si>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</si>
  <si>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Total:</t>
  </si>
  <si>
    <t>Total for General:</t>
  </si>
  <si>
    <t>Say:</t>
  </si>
  <si>
    <t>ITEM XXX - ITEM PAID BY CUBIC YARD</t>
  </si>
  <si>
    <t>Description:</t>
  </si>
  <si>
    <t>)  /</t>
  </si>
  <si>
    <t>+</t>
  </si>
  <si>
    <t>x  (</t>
  </si>
  <si>
    <t>x  0.5  x (</t>
  </si>
  <si>
    <t>ITEM XXX - ITEM PAID BY SQUARE YARD</t>
  </si>
  <si>
    <t>SY</t>
  </si>
  <si>
    <t>SF</t>
  </si>
  <si>
    <t>ITEM XXX - ITEM PAID BY SQUARE FEET</t>
  </si>
  <si>
    <t>FT</t>
  </si>
  <si>
    <t>ITEM XXX - ITEM PAID BY LINEAR FOOT</t>
  </si>
  <si>
    <t>Location:</t>
  </si>
  <si>
    <t>) =</t>
  </si>
  <si>
    <t>Station</t>
  </si>
  <si>
    <t>to</t>
  </si>
  <si>
    <t>Width 1 (ft)</t>
  </si>
  <si>
    <t>Width 2 (ft)</t>
  </si>
  <si>
    <t>Area (sf)</t>
  </si>
  <si>
    <t>) / 2</t>
  </si>
  <si>
    <t>ITEM XXX - ITEM PAID BY SQUARE YARD (PAVEMENT CALC)</t>
  </si>
  <si>
    <t>CL</t>
  </si>
  <si>
    <t>ITEM XXX - ITEM PAID BY CUBIC YARD (PAVEMENT CALC)</t>
  </si>
  <si>
    <t>Depth (ft)</t>
  </si>
  <si>
    <t>ITEM XXX - ITEM PAID BY GALLON (PAVEMENT CALC)</t>
  </si>
  <si>
    <t>Rate (gal/sy)</t>
  </si>
  <si>
    <t>GAL</t>
  </si>
  <si>
    <t>ITEM 509 - EPOXY COATED REINFORCING STEEL</t>
  </si>
  <si>
    <t>Rear Abutment:</t>
  </si>
  <si>
    <t>Forward Abutment:</t>
  </si>
  <si>
    <t>Superstructure:</t>
  </si>
  <si>
    <t>LB</t>
  </si>
  <si>
    <t>Piers:</t>
  </si>
  <si>
    <t>Factor</t>
  </si>
  <si>
    <t>CAD Area (sf)</t>
  </si>
  <si>
    <t>:1</t>
  </si>
  <si>
    <t>Total for Rear Abutment:</t>
  </si>
  <si>
    <t>Total for Forward Abutment:</t>
  </si>
  <si>
    <t>Slope</t>
  </si>
  <si>
    <t>ITEM 513 - STRUCTURAL STEEL MEMBERS, LEVEL [X]</t>
  </si>
  <si>
    <t>Width (in)</t>
  </si>
  <si>
    <t>Depth (in)</t>
  </si>
  <si>
    <t>Weight (pcf)</t>
  </si>
  <si>
    <t>Top Flange</t>
  </si>
  <si>
    <t>x ((</t>
  </si>
  <si>
    <t>)  x</t>
  </si>
  <si>
    <t>Web Plate</t>
  </si>
  <si>
    <t>Bottom Flange</t>
  </si>
  <si>
    <t>Fillet Welds</t>
  </si>
  <si>
    <t>Weight (lb/ft)</t>
  </si>
  <si>
    <t>Weight (plf)</t>
  </si>
  <si>
    <t>L4x4x1/2</t>
  </si>
  <si>
    <t>Length (in)</t>
  </si>
  <si>
    <t>Total for Superstructure:</t>
  </si>
  <si>
    <t>[Plate element description]:</t>
  </si>
  <si>
    <t>[Angle element description]:</t>
  </si>
  <si>
    <t>Plate</t>
  </si>
  <si>
    <t>Beam [X]:</t>
  </si>
  <si>
    <t>Girder [X]:</t>
  </si>
  <si>
    <t>Description of Location:</t>
  </si>
  <si>
    <t>W36x135</t>
  </si>
  <si>
    <t>ITEM 601 - SLOPE PROTECTION ITEM PAID BY CUBIC YARD</t>
  </si>
  <si>
    <t>This item is paid for by Lump Sum</t>
  </si>
  <si>
    <t>General:</t>
  </si>
  <si>
    <t>ITEM 503 - UNCLASSIFIED EXCAVATION</t>
  </si>
  <si>
    <t>OHDOT18003</t>
  </si>
  <si>
    <t>Bridge No. CUY-14-12.12E / PID: 13184</t>
  </si>
  <si>
    <t>Abutment:</t>
  </si>
  <si>
    <t>ITEM 203 - EMBANKMENT</t>
  </si>
  <si>
    <t>Cost ($/SF)</t>
  </si>
  <si>
    <t>Area (SF)</t>
  </si>
  <si>
    <t>ODOT District 12</t>
  </si>
  <si>
    <t>LS</t>
  </si>
  <si>
    <t xml:space="preserve">     UNCLASSIFIED EXCAVATION</t>
  </si>
  <si>
    <t>REF. SHEET
NUMBER</t>
  </si>
  <si>
    <t>GENERAL</t>
  </si>
  <si>
    <t>SUPER-
STRUCTURE</t>
  </si>
  <si>
    <t>PIERS</t>
  </si>
  <si>
    <t>FORWARD
ABUTMENT</t>
  </si>
  <si>
    <t>REAR
ABUTMENT</t>
  </si>
  <si>
    <t>DESCRIPTION</t>
  </si>
  <si>
    <t>UNIT</t>
  </si>
  <si>
    <t>TOTAL</t>
  </si>
  <si>
    <t>ITEM
EXTENSION</t>
  </si>
  <si>
    <t>ITEM</t>
  </si>
  <si>
    <t>DATE:</t>
  </si>
  <si>
    <t>CHKD. BY:</t>
  </si>
  <si>
    <t>CALC. BY:</t>
  </si>
  <si>
    <t>ESTIMATED QUANTITIES</t>
  </si>
  <si>
    <t xml:space="preserve">     EMBANKMENT</t>
  </si>
  <si>
    <t>ARE</t>
  </si>
  <si>
    <t>Temporary Utility Bridge</t>
  </si>
  <si>
    <t xml:space="preserve">     EXCAVATION</t>
  </si>
  <si>
    <t xml:space="preserve">     COFFERDAMS AND EXCAVATION BRACING, AS PER PLAN</t>
  </si>
  <si>
    <t xml:space="preserve">     STRUCTURAL STEEL MEMBERS, LEVEL UF, AS PER PLAN</t>
  </si>
  <si>
    <t xml:space="preserve">     STRUCTURAL STEEL, MISC.: UTILITY SUPPORTS, SANITARY SEWER</t>
  </si>
  <si>
    <t xml:space="preserve">     STRUCTURAL STEEL, MISC.: UTILITY SUPPORTS, GAS</t>
  </si>
  <si>
    <t xml:space="preserve">     STRUCTURAL STEEL, MISC.: UTILITY SUPPORTS, ELECTRIC</t>
  </si>
  <si>
    <t xml:space="preserve">     STRUCTURAL STEEL, MISC.: UTILITY SUPPORTS, FIBER OPTIC</t>
  </si>
  <si>
    <t>EACH</t>
  </si>
  <si>
    <t>ITEM 203 - EXCAVATION</t>
  </si>
  <si>
    <t>ITEM 503 - COFFERDAMS AND EXCAVATION BRACING, AS PER PLAN</t>
  </si>
  <si>
    <t>Area (ft^2)</t>
  </si>
  <si>
    <t xml:space="preserve"> /</t>
  </si>
  <si>
    <t>Estimate cost by estimating cost of temporary sheet pile:</t>
  </si>
  <si>
    <t>Temporary Sheet Pile:</t>
  </si>
  <si>
    <t>Assume sheet pile cost of:</t>
  </si>
  <si>
    <t>/ SF</t>
  </si>
  <si>
    <t xml:space="preserve">   /</t>
  </si>
  <si>
    <t>Fill behind the Backwall:</t>
  </si>
  <si>
    <t xml:space="preserve">ITEM 507 - STEEL PILES, HP 14x89, FURNISHED, AS PER PLAN </t>
  </si>
  <si>
    <t>92201</t>
  </si>
  <si>
    <t>CTL</t>
  </si>
  <si>
    <t>Cost ($/FT)</t>
  </si>
  <si>
    <t>Depth (FT)</t>
  </si>
  <si>
    <t>/ FT</t>
  </si>
  <si>
    <t>Cost ($/LB)</t>
  </si>
  <si>
    <t>Weight (LB)</t>
  </si>
  <si>
    <t>Assume soldier pile cost of:</t>
  </si>
  <si>
    <t>/ LB</t>
  </si>
  <si>
    <t>Assume timber lagging cost of:</t>
  </si>
  <si>
    <t>General for Access Rd.:</t>
  </si>
  <si>
    <t>Left (West) Soldier Piles:</t>
  </si>
  <si>
    <t>Right (East) Soldier Piles:</t>
  </si>
  <si>
    <t>Left (West) Timber Lagging:</t>
  </si>
  <si>
    <t>Right (East) Timber Lagging:</t>
  </si>
  <si>
    <t>HP18x181</t>
  </si>
  <si>
    <t>HP14x89</t>
  </si>
  <si>
    <t>feet</t>
  </si>
  <si>
    <t>Right</t>
  </si>
  <si>
    <t>Total=</t>
  </si>
  <si>
    <t>Left</t>
  </si>
  <si>
    <t xml:space="preserve">Timber Lagging </t>
  </si>
  <si>
    <t xml:space="preserve">     PREBORED HOLES, AS PER PLAN (TEMPORARY STEEL ABUTMENTS)</t>
  </si>
  <si>
    <t>ITEM 507 - PREBORED HOLES, AS PER PLAN (TEMPORARY STEEL ABUTMENT</t>
  </si>
  <si>
    <t>ITEM 507 - PREBORED HOLES, AS PER PLAN (TEMPORARY ACCESS ROAD)</t>
  </si>
  <si>
    <t xml:space="preserve">     PREBORED HOLES, AS PER PLAN (TEMPORARY RAMP SOLDIER PILE WALL)</t>
  </si>
  <si>
    <t>Pile 2</t>
  </si>
  <si>
    <t>Pile 3</t>
  </si>
  <si>
    <t>Pile 4</t>
  </si>
  <si>
    <t>Pile 5</t>
  </si>
  <si>
    <t>Pile 6</t>
  </si>
  <si>
    <t>Pile 7</t>
  </si>
  <si>
    <t>Pile 8</t>
  </si>
  <si>
    <t>Pile 9</t>
  </si>
  <si>
    <t>Pile 10</t>
  </si>
  <si>
    <t>Pile 11</t>
  </si>
  <si>
    <t>Pile 12</t>
  </si>
  <si>
    <t>Pile 13</t>
  </si>
  <si>
    <t>Pile 14</t>
  </si>
  <si>
    <t>Pile 15</t>
  </si>
  <si>
    <t>Pile 16</t>
  </si>
  <si>
    <t>Pile 1:</t>
  </si>
  <si>
    <t>Pile Cap (HP 14x89):</t>
  </si>
  <si>
    <t>Backwall Channel (C 6x9.2):</t>
  </si>
  <si>
    <t>Backwall Sheeting:</t>
  </si>
  <si>
    <t>Weight (lb/cf)</t>
  </si>
  <si>
    <t>Angle (L 3x3x0.5):</t>
  </si>
  <si>
    <t>Stiffeners:</t>
  </si>
  <si>
    <t>Assume cost of:</t>
  </si>
  <si>
    <t>ITEM 513 - STRUCTURAL STEEL MEMBERS, LEVEL UF, AS PER PLAN</t>
  </si>
  <si>
    <t>ITEM 513 - STRUCTURAL STEEL, MISC.: UTILITY SUPPORTS, SANITARY SEWER</t>
  </si>
  <si>
    <t>Pipe Weight:</t>
  </si>
  <si>
    <t>Insulation Weight:</t>
  </si>
  <si>
    <t>Casing Weight:</t>
  </si>
  <si>
    <t>Length:</t>
  </si>
  <si>
    <t>LB/FT</t>
  </si>
  <si>
    <t>Length (FT)</t>
  </si>
  <si>
    <t>Roller Weight:</t>
  </si>
  <si>
    <t>Weight (lb)</t>
  </si>
  <si>
    <t>Turnbuckle Weight:</t>
  </si>
  <si>
    <t>Threaded Rod Weight:</t>
  </si>
  <si>
    <t>Eye Nut Weight:</t>
  </si>
  <si>
    <t>Shackle Weight:</t>
  </si>
  <si>
    <t>Beam Clamp Weight:</t>
  </si>
  <si>
    <t>Cost</t>
  </si>
  <si>
    <t>/FT</t>
  </si>
  <si>
    <t>West Drilled Shaft, 30" Diameter, Into Bedrock:</t>
  </si>
  <si>
    <t>East Drilled Shaft, 30" Diameter, Into Bedrock:</t>
  </si>
  <si>
    <t>Total Cost of Pipe</t>
  </si>
  <si>
    <t>ITEM 513 - STRUCTURAL STEEL, MISC.: UTILITY SUPPORTS, WATERLINE</t>
  </si>
  <si>
    <t xml:space="preserve">     STRUCTURES: ASSEMBLY AND INSTALLATION OF PREFABRICATED TRUSS BRIDGE</t>
  </si>
  <si>
    <t>SPECIAL</t>
  </si>
  <si>
    <t xml:space="preserve">     STRUCTURES: REIMBURSEMENT FOR ACROW SERVICES, PART 1</t>
  </si>
  <si>
    <t>3/10</t>
  </si>
  <si>
    <t>Steel Wire Rope Cable:</t>
  </si>
  <si>
    <t>A =</t>
  </si>
  <si>
    <t>L =</t>
  </si>
  <si>
    <t>V =</t>
  </si>
  <si>
    <t>in^2</t>
  </si>
  <si>
    <t>ft</t>
  </si>
  <si>
    <t>m^3</t>
  </si>
  <si>
    <t>W =</t>
  </si>
  <si>
    <t>Steel Wire Cable</t>
  </si>
  <si>
    <t>lb</t>
  </si>
  <si>
    <t>2/10</t>
  </si>
  <si>
    <t>10/10</t>
  </si>
  <si>
    <t>2/10, 9/10</t>
  </si>
  <si>
    <t>8/10</t>
  </si>
  <si>
    <t>5/10-7/10</t>
  </si>
  <si>
    <t>2/10, 5-7/10</t>
  </si>
  <si>
    <t>Assume drilled shaft, 30" diameter, into bedrock cost of:</t>
  </si>
  <si>
    <t>W18x192</t>
  </si>
  <si>
    <t>9/10</t>
  </si>
  <si>
    <t xml:space="preserve">     STRUCTURES: 8" DOMINION GAS LINE ROLLER ASSEMBLY</t>
  </si>
  <si>
    <t>00400</t>
  </si>
  <si>
    <t xml:space="preserve">     STEEL PILES, MISC.: HP14x89, FURNISHED,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</si>
</sst>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\+00.00"/>
    <numFmt numFmtId="169" formatCode="&quot;$&quot;#,##0"/>
    <numFmt numFmtId="170" formatCode="&quot;$&quot;#,##0.00"/>
    <numFmt numFmtId="171" formatCode="0.0000"/>
  </numFmts>
  <fonts count="18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0000FF"/>
      <name val="Arial"/>
      <family val="2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72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3" borderId="1" xfId="0" applyFill="1" applyBorder="1"/>
    <xf numFmtId="0" fontId="3" fillId="3" borderId="1" xfId="0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center"/>
    </xf>
    <xf numFmtId="0" fontId="0" fillId="3" borderId="0" xfId="0" applyFill="1"/>
    <xf numFmtId="164" fontId="3" fillId="3" borderId="0" xfId="0" applyNumberFormat="1" applyFont="1" applyFill="1" applyAlignment="1">
      <alignment horizontal="right"/>
    </xf>
    <xf numFmtId="0" fontId="0" fillId="3" borderId="2" xfId="0" applyFill="1" applyBorder="1"/>
    <xf numFmtId="0" fontId="2" fillId="4" borderId="0" xfId="2" applyFont="1" applyFill="1"/>
    <xf numFmtId="0" fontId="0" fillId="4" borderId="0" xfId="0" applyFill="1"/>
    <xf numFmtId="164" fontId="3" fillId="4" borderId="0" xfId="0" applyNumberFormat="1" applyFont="1" applyFill="1" applyAlignment="1">
      <alignment horizontal="right"/>
    </xf>
    <xf numFmtId="0" fontId="2" fillId="0" borderId="0" xfId="5"/>
    <xf numFmtId="0" fontId="2" fillId="0" borderId="0" xfId="5" applyAlignment="1">
      <alignment horizontal="left"/>
    </xf>
    <xf numFmtId="0" fontId="6" fillId="0" borderId="0" xfId="5" applyFont="1"/>
    <xf numFmtId="0" fontId="2" fillId="2" borderId="0" xfId="5" applyFill="1"/>
    <xf numFmtId="3" fontId="0" fillId="0" borderId="0" xfId="1" applyNumberFormat="1" applyFont="1" applyFill="1" applyBorder="1" applyAlignment="1">
      <alignment horizontal="center"/>
    </xf>
    <xf numFmtId="0" fontId="2" fillId="3" borderId="1" xfId="2" applyFont="1" applyFill="1" applyBorder="1" applyAlignment="1">
      <alignment horizontal="left"/>
    </xf>
    <xf numFmtId="0" fontId="2" fillId="3" borderId="1" xfId="2" applyFont="1" applyFill="1" applyBorder="1"/>
    <xf numFmtId="164" fontId="2" fillId="3" borderId="1" xfId="2" applyNumberFormat="1" applyFont="1" applyFill="1" applyBorder="1" applyAlignment="1">
      <alignment horizontal="right"/>
    </xf>
    <xf numFmtId="0" fontId="2" fillId="3" borderId="1" xfId="2" applyFont="1" applyFill="1" applyBorder="1" applyAlignment="1">
      <alignment horizontal="center"/>
    </xf>
    <xf numFmtId="0" fontId="2" fillId="3" borderId="1" xfId="2" applyFont="1" applyFill="1" applyBorder="1" applyAlignment="1">
      <alignment horizontal="right"/>
    </xf>
    <xf numFmtId="14" fontId="2" fillId="3" borderId="1" xfId="2" applyNumberFormat="1" applyFont="1" applyFill="1" applyBorder="1" applyAlignment="1">
      <alignment horizontal="center"/>
    </xf>
    <xf numFmtId="0" fontId="2" fillId="3" borderId="0" xfId="2" applyFont="1" applyFill="1"/>
    <xf numFmtId="165" fontId="2" fillId="3" borderId="0" xfId="2" applyNumberFormat="1" applyFont="1" applyFill="1"/>
    <xf numFmtId="164" fontId="2" fillId="3" borderId="0" xfId="2" applyNumberFormat="1" applyFont="1" applyFill="1"/>
    <xf numFmtId="164" fontId="2" fillId="3" borderId="0" xfId="2" applyNumberFormat="1" applyFont="1" applyFill="1" applyAlignment="1">
      <alignment horizontal="right"/>
    </xf>
    <xf numFmtId="0" fontId="2" fillId="3" borderId="0" xfId="2" applyFont="1" applyFill="1" applyAlignment="1">
      <alignment horizontal="center"/>
    </xf>
    <xf numFmtId="0" fontId="2" fillId="3" borderId="0" xfId="2" applyFont="1" applyFill="1" applyAlignment="1">
      <alignment horizontal="right"/>
    </xf>
    <xf numFmtId="14" fontId="2" fillId="3" borderId="0" xfId="2" applyNumberFormat="1" applyFont="1" applyFill="1" applyAlignment="1">
      <alignment horizontal="center"/>
    </xf>
    <xf numFmtId="0" fontId="5" fillId="3" borderId="2" xfId="2" applyFont="1" applyFill="1" applyBorder="1"/>
    <xf numFmtId="0" fontId="2" fillId="3" borderId="2" xfId="2" applyFont="1" applyFill="1" applyBorder="1"/>
    <xf numFmtId="0" fontId="0" fillId="3" borderId="3" xfId="0" applyFill="1" applyBorder="1" applyAlignment="1">
      <alignment horizontal="left"/>
    </xf>
    <xf numFmtId="0" fontId="9" fillId="0" borderId="0" xfId="5" applyFont="1"/>
    <xf numFmtId="0" fontId="6" fillId="0" borderId="0" xfId="0" applyFont="1" applyAlignment="1">
      <alignment horizontal="left" indent="1"/>
    </xf>
    <xf numFmtId="166" fontId="2" fillId="0" borderId="0" xfId="5" applyNumberFormat="1"/>
    <xf numFmtId="0" fontId="2" fillId="0" borderId="0" xfId="5" applyAlignment="1">
      <alignment horizontal="center"/>
    </xf>
    <xf numFmtId="0" fontId="2" fillId="0" borderId="0" xfId="5" applyAlignment="1">
      <alignment horizontal="left" indent="1"/>
    </xf>
    <xf numFmtId="1" fontId="2" fillId="0" borderId="0" xfId="5" applyNumberFormat="1"/>
    <xf numFmtId="166" fontId="2" fillId="0" borderId="0" xfId="5" applyNumberFormat="1" applyAlignment="1">
      <alignment horizontal="center"/>
    </xf>
    <xf numFmtId="2" fontId="2" fillId="0" borderId="0" xfId="5" applyNumberFormat="1" applyAlignment="1">
      <alignment horizontal="center"/>
    </xf>
    <xf numFmtId="0" fontId="2" fillId="0" borderId="0" xfId="5" quotePrefix="1" applyAlignment="1">
      <alignment horizontal="center"/>
    </xf>
    <xf numFmtId="0" fontId="2" fillId="0" borderId="0" xfId="0" applyFont="1"/>
    <xf numFmtId="2" fontId="10" fillId="0" borderId="0" xfId="5" applyNumberFormat="1" applyFont="1" applyAlignment="1">
      <alignment horizontal="center"/>
    </xf>
    <xf numFmtId="2" fontId="10" fillId="0" borderId="0" xfId="5" applyNumberFormat="1" applyFont="1"/>
    <xf numFmtId="0" fontId="2" fillId="0" borderId="0" xfId="5" quotePrefix="1"/>
    <xf numFmtId="2" fontId="2" fillId="0" borderId="0" xfId="5" applyNumberFormat="1"/>
    <xf numFmtId="0" fontId="2" fillId="0" borderId="0" xfId="0" applyFont="1" applyAlignment="1">
      <alignment horizontal="left" indent="1"/>
    </xf>
    <xf numFmtId="167" fontId="2" fillId="0" borderId="0" xfId="5" applyNumberFormat="1" applyAlignment="1">
      <alignment horizontal="centerContinuous"/>
    </xf>
    <xf numFmtId="0" fontId="2" fillId="0" borderId="0" xfId="5" applyAlignment="1">
      <alignment horizontal="centerContinuous"/>
    </xf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3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5" applyAlignment="1">
      <alignment horizontal="right"/>
    </xf>
    <xf numFmtId="2" fontId="0" fillId="0" borderId="0" xfId="0" applyNumberFormat="1" applyAlignment="1">
      <alignment horizontal="center"/>
    </xf>
    <xf numFmtId="0" fontId="9" fillId="0" borderId="0" xfId="0" applyFont="1"/>
    <xf numFmtId="0" fontId="6" fillId="0" borderId="0" xfId="0" applyFont="1"/>
    <xf numFmtId="2" fontId="10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Continuous"/>
    </xf>
    <xf numFmtId="167" fontId="0" fillId="0" borderId="0" xfId="0" applyNumberFormat="1" applyAlignment="1">
      <alignment horizontal="centerContinuous"/>
    </xf>
    <xf numFmtId="167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left" indent="1"/>
    </xf>
    <xf numFmtId="168" fontId="0" fillId="0" borderId="0" xfId="0" applyNumberFormat="1"/>
    <xf numFmtId="2" fontId="0" fillId="0" borderId="0" xfId="0" applyNumberFormat="1"/>
    <xf numFmtId="167" fontId="10" fillId="0" borderId="0" xfId="0" applyNumberFormat="1" applyFont="1"/>
    <xf numFmtId="166" fontId="0" fillId="0" borderId="0" xfId="0" applyNumberFormat="1"/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6" fontId="2" fillId="0" borderId="0" xfId="0" quotePrefix="1" applyNumberFormat="1" applyFont="1" applyAlignment="1">
      <alignment horizontal="center"/>
    </xf>
    <xf numFmtId="0" fontId="0" fillId="5" borderId="0" xfId="0" applyFill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indent="1"/>
    </xf>
    <xf numFmtId="0" fontId="11" fillId="0" borderId="0" xfId="5" applyFont="1" applyAlignment="1">
      <alignment horizontal="left"/>
    </xf>
    <xf numFmtId="0" fontId="11" fillId="0" borderId="0" xfId="5" applyFont="1"/>
    <xf numFmtId="1" fontId="11" fillId="0" borderId="0" xfId="5" applyNumberFormat="1" applyFont="1"/>
    <xf numFmtId="0" fontId="11" fillId="0" borderId="0" xfId="0" applyFont="1"/>
    <xf numFmtId="0" fontId="11" fillId="0" borderId="0" xfId="0" quotePrefix="1" applyFont="1" applyAlignment="1">
      <alignment horizontal="center"/>
    </xf>
    <xf numFmtId="0" fontId="11" fillId="0" borderId="0" xfId="5" quotePrefix="1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5" applyNumberFormat="1" applyFont="1"/>
    <xf numFmtId="2" fontId="12" fillId="0" borderId="0" xfId="5" applyNumberFormat="1" applyFont="1"/>
    <xf numFmtId="0" fontId="11" fillId="0" borderId="0" xfId="5" quotePrefix="1" applyFont="1"/>
    <xf numFmtId="0" fontId="11" fillId="0" borderId="0" xfId="5" applyFont="1" applyAlignment="1">
      <alignment horizontal="centerContinuous"/>
    </xf>
    <xf numFmtId="0" fontId="15" fillId="0" borderId="0" xfId="5" applyFont="1"/>
    <xf numFmtId="0" fontId="11" fillId="0" borderId="0" xfId="5" applyFont="1" applyAlignment="1">
      <alignment horizontal="left" indent="1"/>
    </xf>
    <xf numFmtId="167" fontId="11" fillId="0" borderId="0" xfId="5" applyNumberFormat="1" applyFont="1" applyAlignment="1">
      <alignment horizontal="centerContinuous"/>
    </xf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horizontal="left" indent="1"/>
    </xf>
    <xf numFmtId="2" fontId="11" fillId="0" borderId="0" xfId="5" applyNumberFormat="1" applyFont="1"/>
    <xf numFmtId="2" fontId="12" fillId="0" borderId="0" xfId="0" applyNumberFormat="1" applyFont="1"/>
    <xf numFmtId="0" fontId="14" fillId="0" borderId="0" xfId="5" applyFont="1"/>
    <xf numFmtId="0" fontId="11" fillId="0" borderId="0" xfId="0" quotePrefix="1" applyFont="1"/>
    <xf numFmtId="3" fontId="11" fillId="0" borderId="0" xfId="1" applyNumberFormat="1" applyFont="1" applyFill="1" applyAlignment="1">
      <alignment horizontal="center"/>
    </xf>
    <xf numFmtId="169" fontId="15" fillId="0" borderId="0" xfId="5" applyNumberFormat="1" applyFont="1" applyAlignment="1">
      <alignment horizontal="center"/>
    </xf>
    <xf numFmtId="166" fontId="11" fillId="0" borderId="0" xfId="0" applyNumberFormat="1" applyFont="1" applyAlignment="1">
      <alignment horizontal="centerContinuous"/>
    </xf>
    <xf numFmtId="3" fontId="11" fillId="0" borderId="0" xfId="1" applyNumberFormat="1" applyFont="1" applyFill="1" applyBorder="1" applyAlignment="1">
      <alignment horizontal="right"/>
    </xf>
    <xf numFmtId="1" fontId="15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2" fontId="12" fillId="0" borderId="0" xfId="5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2" fontId="11" fillId="0" borderId="0" xfId="5" applyNumberFormat="1" applyFont="1" applyAlignment="1">
      <alignment horizontal="center"/>
    </xf>
    <xf numFmtId="166" fontId="11" fillId="0" borderId="0" xfId="5" applyNumberFormat="1" applyFont="1" applyAlignment="1">
      <alignment horizontal="center"/>
    </xf>
    <xf numFmtId="3" fontId="1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" fontId="15" fillId="0" borderId="0" xfId="5" applyNumberFormat="1" applyFont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left" indent="1"/>
    </xf>
    <xf numFmtId="0" fontId="11" fillId="0" borderId="5" xfId="0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/>
    <xf numFmtId="0" fontId="11" fillId="0" borderId="7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9" xfId="0" applyFont="1" applyBorder="1"/>
    <xf numFmtId="0" fontId="11" fillId="0" borderId="1" xfId="2" applyFont="1" applyBorder="1" applyAlignment="1">
      <alignment horizontal="left"/>
    </xf>
    <xf numFmtId="0" fontId="11" fillId="0" borderId="1" xfId="2" applyFont="1" applyBorder="1"/>
    <xf numFmtId="164" fontId="11" fillId="0" borderId="1" xfId="2" applyNumberFormat="1" applyFont="1" applyBorder="1" applyAlignment="1">
      <alignment horizontal="right"/>
    </xf>
    <xf numFmtId="0" fontId="11" fillId="0" borderId="1" xfId="2" applyFont="1" applyBorder="1" applyAlignment="1">
      <alignment horizontal="center"/>
    </xf>
    <xf numFmtId="0" fontId="11" fillId="0" borderId="1" xfId="2" applyFont="1" applyBorder="1" applyAlignment="1">
      <alignment horizontal="right"/>
    </xf>
    <xf numFmtId="14" fontId="11" fillId="0" borderId="1" xfId="2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0" xfId="2" applyFont="1"/>
    <xf numFmtId="165" fontId="11" fillId="0" borderId="0" xfId="2" applyNumberFormat="1" applyFont="1"/>
    <xf numFmtId="164" fontId="11" fillId="0" borderId="0" xfId="2" applyNumberFormat="1" applyFont="1"/>
    <xf numFmtId="164" fontId="11" fillId="0" borderId="0" xfId="2" applyNumberFormat="1" applyFont="1" applyAlignment="1">
      <alignment horizontal="right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14" fontId="11" fillId="0" borderId="0" xfId="2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0" fontId="13" fillId="0" borderId="2" xfId="2" applyFont="1" applyBorder="1"/>
    <xf numFmtId="0" fontId="11" fillId="0" borderId="2" xfId="2" applyFont="1" applyBorder="1"/>
    <xf numFmtId="0" fontId="11" fillId="0" borderId="2" xfId="0" applyFont="1" applyBorder="1"/>
    <xf numFmtId="0" fontId="11" fillId="0" borderId="5" xfId="0" applyFont="1" applyBorder="1" applyAlignment="1">
      <alignment horizontal="center" vertical="center"/>
    </xf>
    <xf numFmtId="169" fontId="11" fillId="0" borderId="0" xfId="5" applyNumberFormat="1" applyFont="1" applyAlignment="1">
      <alignment horizontal="center"/>
    </xf>
    <xf numFmtId="169" fontId="12" fillId="0" borderId="0" xfId="5" applyNumberFormat="1" applyFont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66" fontId="11" fillId="0" borderId="0" xfId="0" applyNumberFormat="1" applyFont="1"/>
    <xf numFmtId="14" fontId="11" fillId="0" borderId="8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66" fontId="11" fillId="0" borderId="0" xfId="0" quotePrefix="1" applyNumberFormat="1" applyFont="1" applyAlignment="1">
      <alignment horizontal="center"/>
    </xf>
    <xf numFmtId="0" fontId="11" fillId="0" borderId="0" xfId="5" applyFont="1" applyAlignment="1">
      <alignment horizontal="right"/>
    </xf>
    <xf numFmtId="1" fontId="11" fillId="0" borderId="0" xfId="0" applyNumberFormat="1" applyFont="1"/>
    <xf numFmtId="2" fontId="11" fillId="0" borderId="0" xfId="0" applyNumberFormat="1" applyFont="1"/>
    <xf numFmtId="0" fontId="11" fillId="0" borderId="3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6" fillId="0" borderId="0" xfId="0" applyFont="1"/>
    <xf numFmtId="14" fontId="11" fillId="0" borderId="6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2" fontId="11" fillId="0" borderId="0" xfId="0" quotePrefix="1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71" fontId="11" fillId="0" borderId="0" xfId="0" applyNumberFormat="1" applyFont="1" applyAlignment="1">
      <alignment horizontal="center"/>
    </xf>
    <xf numFmtId="171" fontId="11" fillId="0" borderId="0" xfId="0" applyNumberFormat="1" applyFont="1" applyAlignment="1">
      <alignment horizontal="center" vertical="center"/>
    </xf>
    <xf numFmtId="3" fontId="11" fillId="0" borderId="5" xfId="0" applyNumberFormat="1" applyFont="1" applyBorder="1" applyAlignment="1">
      <alignment horizontal="center"/>
    </xf>
    <xf numFmtId="0" fontId="11" fillId="6" borderId="0" xfId="0" applyFont="1" applyFill="1" applyAlignment="1">
      <alignment horizontal="left" indent="1"/>
    </xf>
    <xf numFmtId="0" fontId="11" fillId="6" borderId="0" xfId="0" applyFont="1" applyFill="1" applyAlignment="1">
      <alignment horizontal="left"/>
    </xf>
    <xf numFmtId="0" fontId="11" fillId="6" borderId="0" xfId="0" applyFont="1" applyFill="1"/>
    <xf numFmtId="0" fontId="11" fillId="0" borderId="0" xfId="5" applyFont="1" applyAlignment="1">
      <alignment horizontal="center"/>
    </xf>
    <xf numFmtId="2" fontId="12" fillId="0" borderId="0" xfId="5" applyNumberFormat="1" applyFont="1" applyAlignment="1">
      <alignment horizontal="center"/>
    </xf>
    <xf numFmtId="2" fontId="11" fillId="0" borderId="0" xfId="5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6" borderId="0" xfId="0" applyNumberFormat="1" applyFont="1" applyFill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70" fontId="12" fillId="0" borderId="0" xfId="5" applyNumberFormat="1" applyFont="1" applyAlignment="1">
      <alignment horizontal="center"/>
    </xf>
    <xf numFmtId="170" fontId="11" fillId="0" borderId="0" xfId="5" applyNumberFormat="1" applyFont="1" applyAlignment="1">
      <alignment horizontal="center"/>
    </xf>
    <xf numFmtId="1" fontId="11" fillId="0" borderId="0" xfId="5" applyNumberFormat="1" applyFont="1" applyAlignment="1">
      <alignment horizontal="center"/>
    </xf>
    <xf numFmtId="169" fontId="11" fillId="0" borderId="0" xfId="5" applyNumberFormat="1" applyFont="1" applyAlignment="1">
      <alignment horizontal="center"/>
    </xf>
    <xf numFmtId="169" fontId="15" fillId="0" borderId="3" xfId="5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" fontId="12" fillId="6" borderId="0" xfId="0" applyNumberFormat="1" applyFont="1" applyFill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0" borderId="0" xfId="5" applyNumberFormat="1" applyFont="1" applyAlignment="1">
      <alignment horizontal="center"/>
    </xf>
    <xf numFmtId="2" fontId="11" fillId="0" borderId="3" xfId="5" applyNumberFormat="1" applyFont="1" applyBorder="1" applyAlignment="1">
      <alignment horizontal="center"/>
    </xf>
    <xf numFmtId="1" fontId="15" fillId="0" borderId="3" xfId="5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0" xfId="0" applyFont="1"/>
    <xf numFmtId="14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0" xfId="2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1" fontId="15" fillId="0" borderId="0" xfId="5" applyNumberFormat="1" applyFont="1" applyAlignment="1">
      <alignment horizontal="center"/>
    </xf>
    <xf numFmtId="170" fontId="11" fillId="0" borderId="3" xfId="5" applyNumberFormat="1" applyFont="1" applyBorder="1" applyAlignment="1">
      <alignment horizontal="center"/>
    </xf>
    <xf numFmtId="0" fontId="15" fillId="0" borderId="3" xfId="5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3" fontId="6" fillId="0" borderId="3" xfId="0" applyNumberFormat="1" applyFon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6" fillId="0" borderId="3" xfId="0" applyNumberFormat="1" applyFont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6" fillId="0" borderId="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5" applyAlignment="1">
      <alignment horizontal="center"/>
    </xf>
    <xf numFmtId="2" fontId="10" fillId="0" borderId="0" xfId="5" applyNumberFormat="1" applyFont="1" applyAlignment="1">
      <alignment horizontal="center"/>
    </xf>
    <xf numFmtId="166" fontId="2" fillId="0" borderId="0" xfId="5" applyNumberFormat="1" applyAlignment="1">
      <alignment horizontal="center"/>
    </xf>
    <xf numFmtId="166" fontId="2" fillId="0" borderId="0" xfId="0" applyNumberFormat="1" applyFont="1" applyAlignment="1">
      <alignment horizontal="right"/>
    </xf>
    <xf numFmtId="1" fontId="6" fillId="0" borderId="3" xfId="5" applyNumberFormat="1" applyFont="1" applyBorder="1" applyAlignment="1">
      <alignment horizontal="center"/>
    </xf>
    <xf numFmtId="2" fontId="2" fillId="0" borderId="3" xfId="5" applyNumberFormat="1" applyBorder="1" applyAlignment="1">
      <alignment horizontal="center"/>
    </xf>
    <xf numFmtId="2" fontId="2" fillId="0" borderId="0" xfId="5" applyNumberFormat="1" applyAlignment="1">
      <alignment horizontal="center"/>
    </xf>
    <xf numFmtId="0" fontId="0" fillId="3" borderId="0" xfId="0" applyFill="1"/>
    <xf numFmtId="0" fontId="2" fillId="3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2" fillId="4" borderId="0" xfId="2" applyFont="1" applyFill="1" applyAlignment="1">
      <alignment horizontal="left"/>
    </xf>
    <xf numFmtId="0" fontId="2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</cellXfs>
  <cellStyles count="9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50"/>
  <sheetViews>
    <sheetView view="pageBreakPreview" topLeftCell="A216" zoomScale="90" zoomScaleNormal="100" zoomScaleSheetLayoutView="90" workbookViewId="0">
      <selection activeCell="Y186" sqref="Y186"/>
    </sheetView>
  </sheetViews>
  <sheetFormatPr defaultColWidth="9.140625" defaultRowHeight="15" x14ac:dyDescent="0.25"/>
  <cols>
    <col min="1" max="31" width="4.7109375" style="89" customWidth="1"/>
    <col min="32" max="33" width="9.140625" style="89"/>
    <col min="34" max="34" width="13" style="89" bestFit="1" customWidth="1"/>
    <col min="35" max="16384" width="9.140625" style="89"/>
  </cols>
  <sheetData>
    <row r="1" spans="1:33" ht="12.75" customHeight="1" x14ac:dyDescent="0.25">
      <c r="A1" s="134"/>
      <c r="B1" s="135"/>
      <c r="C1" s="135"/>
      <c r="D1" s="136"/>
      <c r="E1" s="137"/>
      <c r="F1" s="138"/>
      <c r="G1" s="139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0"/>
      <c r="W1" s="132"/>
      <c r="X1" s="132"/>
      <c r="Y1" s="132"/>
      <c r="Z1" s="132"/>
      <c r="AA1" s="132"/>
      <c r="AB1" s="132"/>
      <c r="AC1" s="140"/>
      <c r="AD1" s="140"/>
      <c r="AE1" s="140"/>
    </row>
    <row r="2" spans="1:33" ht="12.75" customHeight="1" x14ac:dyDescent="0.25">
      <c r="A2" s="141"/>
      <c r="B2" s="142"/>
      <c r="C2" s="143"/>
      <c r="D2" s="144"/>
      <c r="E2" s="145"/>
      <c r="F2" s="146"/>
      <c r="G2" s="147"/>
      <c r="H2" s="212" t="s">
        <v>0</v>
      </c>
      <c r="I2" s="212"/>
      <c r="J2" s="215" t="s">
        <v>96</v>
      </c>
      <c r="K2" s="215"/>
      <c r="L2" s="215"/>
      <c r="M2" s="215"/>
      <c r="N2" s="215"/>
      <c r="O2" s="215"/>
      <c r="P2" s="215"/>
      <c r="Q2" s="215"/>
      <c r="R2" s="215"/>
      <c r="S2" s="215"/>
      <c r="T2" s="141"/>
      <c r="U2" s="216" t="s">
        <v>3</v>
      </c>
      <c r="V2" s="216"/>
      <c r="W2" s="216"/>
      <c r="X2" s="214" t="s">
        <v>90</v>
      </c>
      <c r="Y2" s="214"/>
      <c r="Z2" s="214"/>
      <c r="AA2" s="214"/>
      <c r="AB2" s="214"/>
      <c r="AC2" s="214"/>
      <c r="AD2" s="214"/>
      <c r="AE2" s="214"/>
    </row>
    <row r="3" spans="1:33" ht="12.75" customHeight="1" x14ac:dyDescent="0.25">
      <c r="A3" s="141"/>
      <c r="B3" s="142"/>
      <c r="C3" s="143"/>
      <c r="D3" s="143"/>
      <c r="E3" s="141"/>
      <c r="F3" s="141"/>
      <c r="G3" s="141"/>
      <c r="H3" s="212" t="s">
        <v>1</v>
      </c>
      <c r="I3" s="212"/>
      <c r="J3" s="211" t="s">
        <v>91</v>
      </c>
      <c r="K3" s="211"/>
      <c r="L3" s="211"/>
      <c r="M3" s="211"/>
      <c r="N3" s="211"/>
      <c r="O3" s="211"/>
      <c r="P3" s="211"/>
      <c r="Q3" s="211"/>
      <c r="R3" s="211"/>
      <c r="S3" s="211"/>
      <c r="T3" s="141"/>
      <c r="V3" s="148"/>
      <c r="X3" s="217"/>
      <c r="Y3" s="217"/>
      <c r="Z3" s="217"/>
      <c r="AA3" s="217"/>
      <c r="AB3" s="218"/>
      <c r="AC3" s="217"/>
      <c r="AD3" s="217"/>
      <c r="AE3" s="217"/>
    </row>
    <row r="4" spans="1:33" ht="12.75" customHeight="1" x14ac:dyDescent="0.25">
      <c r="A4" s="141"/>
      <c r="B4" s="142"/>
      <c r="C4" s="143"/>
      <c r="D4" s="143"/>
      <c r="E4" s="141"/>
      <c r="F4" s="141"/>
      <c r="G4" s="141"/>
      <c r="H4" s="212" t="s">
        <v>2</v>
      </c>
      <c r="I4" s="212"/>
      <c r="J4" s="211" t="s">
        <v>8</v>
      </c>
      <c r="K4" s="211"/>
      <c r="L4" s="211"/>
      <c r="M4" s="211"/>
      <c r="N4" s="211"/>
      <c r="O4" s="211"/>
      <c r="P4" s="211"/>
      <c r="Q4" s="211"/>
      <c r="R4" s="211"/>
      <c r="S4" s="211"/>
      <c r="U4" s="89" t="s">
        <v>4</v>
      </c>
      <c r="V4" s="148"/>
      <c r="X4" s="214" t="s">
        <v>115</v>
      </c>
      <c r="Y4" s="214"/>
      <c r="Z4" s="214"/>
      <c r="AA4" s="193" t="s">
        <v>6</v>
      </c>
      <c r="AB4" s="212"/>
      <c r="AC4" s="213">
        <v>45175</v>
      </c>
      <c r="AD4" s="214"/>
      <c r="AE4" s="214"/>
    </row>
    <row r="5" spans="1:33" ht="12.75" customHeight="1" x14ac:dyDescent="0.25">
      <c r="A5" s="141"/>
      <c r="B5" s="141"/>
      <c r="C5" s="141"/>
      <c r="D5" s="141"/>
      <c r="E5" s="141"/>
      <c r="F5" s="141"/>
      <c r="G5" s="141"/>
      <c r="H5" s="121"/>
      <c r="I5" s="121"/>
      <c r="J5" s="211" t="s">
        <v>116</v>
      </c>
      <c r="K5" s="211"/>
      <c r="L5" s="211"/>
      <c r="M5" s="211"/>
      <c r="N5" s="211"/>
      <c r="O5" s="211"/>
      <c r="P5" s="211"/>
      <c r="Q5" s="211"/>
      <c r="R5" s="211"/>
      <c r="S5" s="211"/>
      <c r="U5" s="89" t="s">
        <v>5</v>
      </c>
      <c r="X5" s="219" t="s">
        <v>137</v>
      </c>
      <c r="Y5" s="219"/>
      <c r="Z5" s="219"/>
      <c r="AA5" s="193" t="s">
        <v>6</v>
      </c>
      <c r="AB5" s="212"/>
      <c r="AC5" s="220">
        <v>45204</v>
      </c>
      <c r="AD5" s="219"/>
      <c r="AE5" s="219"/>
    </row>
    <row r="6" spans="1:33" ht="12.75" customHeight="1" thickBot="1" x14ac:dyDescent="0.3">
      <c r="A6" s="149"/>
      <c r="B6" s="150"/>
      <c r="C6" s="150"/>
      <c r="D6" s="150"/>
      <c r="E6" s="150"/>
      <c r="F6" s="150"/>
      <c r="G6" s="150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33" ht="15.75" thickTop="1" x14ac:dyDescent="0.25">
      <c r="C7" s="92"/>
      <c r="M7" s="118"/>
      <c r="N7" s="118"/>
      <c r="O7" s="118"/>
    </row>
    <row r="8" spans="1:33" x14ac:dyDescent="0.25">
      <c r="B8" s="105" t="s">
        <v>125</v>
      </c>
      <c r="C8" s="86"/>
      <c r="D8" s="87"/>
      <c r="E8" s="87"/>
      <c r="F8" s="87"/>
      <c r="G8" s="87"/>
      <c r="H8" s="87"/>
      <c r="I8" s="87"/>
      <c r="J8" s="87"/>
      <c r="K8" s="87"/>
      <c r="L8" s="87"/>
      <c r="M8" s="118"/>
      <c r="N8" s="118"/>
      <c r="O8" s="118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</row>
    <row r="9" spans="1:33" x14ac:dyDescent="0.25">
      <c r="B9" s="87"/>
      <c r="C9" s="86"/>
      <c r="D9" s="87"/>
      <c r="E9" s="87"/>
      <c r="F9" s="87"/>
      <c r="G9" s="87"/>
      <c r="H9" s="87"/>
      <c r="I9" s="87"/>
      <c r="J9" s="87"/>
      <c r="K9" s="87"/>
      <c r="L9" s="87"/>
      <c r="M9" s="118"/>
      <c r="N9" s="118"/>
      <c r="O9" s="118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</row>
    <row r="10" spans="1:33" x14ac:dyDescent="0.25">
      <c r="B10" s="102" t="s">
        <v>53</v>
      </c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118"/>
      <c r="N10" s="118"/>
      <c r="O10" s="118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</row>
    <row r="11" spans="1:33" x14ac:dyDescent="0.25">
      <c r="C11" s="86"/>
      <c r="D11" s="87"/>
      <c r="E11" s="87"/>
      <c r="F11" s="87"/>
      <c r="G11" s="87"/>
      <c r="H11" s="93"/>
      <c r="Q11" s="206" t="s">
        <v>14</v>
      </c>
      <c r="R11" s="206"/>
      <c r="S11" s="93"/>
      <c r="T11" s="190" t="s">
        <v>15</v>
      </c>
      <c r="U11" s="190"/>
      <c r="V11" s="115"/>
      <c r="W11" s="190" t="s">
        <v>127</v>
      </c>
      <c r="X11" s="190"/>
      <c r="Y11" s="115"/>
      <c r="Z11" s="115"/>
      <c r="AA11" s="87"/>
      <c r="AB11" s="87"/>
      <c r="AC11" s="87"/>
      <c r="AD11" s="87"/>
      <c r="AG11" s="104"/>
    </row>
    <row r="12" spans="1:33" x14ac:dyDescent="0.25">
      <c r="B12" s="98" t="s">
        <v>92</v>
      </c>
      <c r="C12" s="86"/>
      <c r="D12" s="87"/>
      <c r="E12" s="87"/>
      <c r="F12" s="87"/>
      <c r="G12" s="87"/>
      <c r="H12" s="88"/>
      <c r="Q12" s="190">
        <v>1</v>
      </c>
      <c r="R12" s="190"/>
      <c r="S12" s="116" t="s">
        <v>18</v>
      </c>
      <c r="T12" s="191">
        <v>21.25</v>
      </c>
      <c r="U12" s="191"/>
      <c r="V12" s="115" t="s">
        <v>18</v>
      </c>
      <c r="W12" s="191">
        <v>26.286999999999999</v>
      </c>
      <c r="X12" s="191"/>
      <c r="Y12" s="115" t="s">
        <v>128</v>
      </c>
      <c r="Z12" s="115">
        <v>27</v>
      </c>
      <c r="AA12" s="91" t="s">
        <v>20</v>
      </c>
      <c r="AB12" s="202">
        <f>Q12*T12*W12/Z12</f>
        <v>20.688842592592593</v>
      </c>
      <c r="AC12" s="202"/>
      <c r="AD12" s="89" t="s">
        <v>21</v>
      </c>
      <c r="AG12" s="104"/>
    </row>
    <row r="13" spans="1:33" x14ac:dyDescent="0.25">
      <c r="B13" s="98"/>
      <c r="C13" s="86"/>
      <c r="D13" s="87"/>
      <c r="E13" s="87"/>
      <c r="F13" s="87"/>
      <c r="G13" s="87"/>
      <c r="H13" s="88"/>
      <c r="J13" s="115"/>
      <c r="L13" s="116"/>
      <c r="M13" s="113"/>
      <c r="N13" s="113"/>
      <c r="O13" s="115"/>
      <c r="P13" s="113"/>
      <c r="Q13" s="113"/>
      <c r="R13" s="112"/>
      <c r="S13" s="112"/>
      <c r="T13" s="113"/>
      <c r="U13" s="113"/>
      <c r="V13" s="90"/>
      <c r="W13" s="113"/>
      <c r="X13" s="113"/>
      <c r="Y13" s="86"/>
      <c r="Z13" s="115"/>
      <c r="AA13" s="91"/>
      <c r="AB13" s="114"/>
      <c r="AC13" s="114"/>
    </row>
    <row r="14" spans="1:33" x14ac:dyDescent="0.25">
      <c r="B14" s="85" t="str">
        <f>"Total for "&amp;B10</f>
        <v>Total for Rear Abutment:</v>
      </c>
      <c r="C14" s="86"/>
      <c r="D14" s="87"/>
      <c r="E14" s="87"/>
      <c r="F14" s="87"/>
      <c r="P14" s="94"/>
      <c r="Q14" s="94"/>
      <c r="R14" s="93"/>
      <c r="S14" s="93"/>
      <c r="T14" s="94"/>
      <c r="U14" s="94"/>
      <c r="V14" s="91"/>
      <c r="W14" s="94"/>
      <c r="X14" s="94"/>
      <c r="Y14" s="95"/>
      <c r="Z14" s="115"/>
      <c r="AA14" s="91"/>
      <c r="AB14" s="207">
        <f>SUM(AB12:AC13)</f>
        <v>20.688842592592593</v>
      </c>
      <c r="AC14" s="207"/>
      <c r="AD14" s="89" t="s">
        <v>21</v>
      </c>
    </row>
    <row r="15" spans="1:33" x14ac:dyDescent="0.25">
      <c r="B15" s="98"/>
      <c r="C15" s="86"/>
      <c r="D15" s="87"/>
      <c r="E15" s="87"/>
      <c r="F15" s="87"/>
      <c r="S15" s="93"/>
      <c r="T15" s="94"/>
      <c r="U15" s="94"/>
      <c r="V15" s="91"/>
      <c r="W15" s="94"/>
      <c r="X15" s="94"/>
      <c r="Y15" s="95"/>
      <c r="Z15" s="115"/>
      <c r="AA15" s="91"/>
      <c r="AB15" s="103"/>
      <c r="AC15" s="103"/>
      <c r="AD15" s="87"/>
    </row>
    <row r="16" spans="1:33" x14ac:dyDescent="0.25">
      <c r="B16" s="85" t="str">
        <f>B14</f>
        <v>Total for Rear Abutment:</v>
      </c>
      <c r="C16" s="86"/>
      <c r="D16" s="87"/>
      <c r="E16" s="87"/>
      <c r="F16" s="87"/>
      <c r="S16" s="87"/>
      <c r="T16" s="87"/>
      <c r="U16" s="87"/>
      <c r="V16" s="87"/>
      <c r="W16" s="87"/>
      <c r="X16" s="87"/>
      <c r="Y16" s="99"/>
      <c r="Z16" s="96"/>
      <c r="AA16" s="87" t="s">
        <v>24</v>
      </c>
      <c r="AB16" s="208">
        <f>ROUNDUP(AB14,0)</f>
        <v>21</v>
      </c>
      <c r="AC16" s="208"/>
      <c r="AD16" s="89" t="s">
        <v>21</v>
      </c>
    </row>
    <row r="17" spans="2:33" x14ac:dyDescent="0.25">
      <c r="B17" s="85"/>
      <c r="C17" s="86"/>
      <c r="D17" s="87"/>
      <c r="E17" s="87"/>
      <c r="F17" s="87"/>
      <c r="P17" s="118"/>
      <c r="Q17" s="118"/>
      <c r="R17" s="87"/>
      <c r="S17" s="87"/>
      <c r="T17" s="87"/>
      <c r="U17" s="87"/>
      <c r="V17" s="87"/>
      <c r="W17" s="87"/>
      <c r="X17" s="87"/>
      <c r="Y17" s="99"/>
      <c r="Z17" s="96"/>
      <c r="AA17" s="87"/>
      <c r="AB17" s="120"/>
      <c r="AC17" s="120"/>
    </row>
    <row r="18" spans="2:33" x14ac:dyDescent="0.25">
      <c r="B18" s="102" t="s">
        <v>54</v>
      </c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118"/>
      <c r="N18" s="118"/>
      <c r="O18" s="118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</row>
    <row r="19" spans="2:33" x14ac:dyDescent="0.25">
      <c r="C19" s="86"/>
      <c r="D19" s="87"/>
      <c r="E19" s="87"/>
      <c r="F19" s="87"/>
      <c r="G19" s="87"/>
      <c r="H19" s="93"/>
      <c r="Q19" s="206" t="s">
        <v>14</v>
      </c>
      <c r="R19" s="206"/>
      <c r="S19" s="93"/>
      <c r="T19" s="190" t="s">
        <v>15</v>
      </c>
      <c r="U19" s="190"/>
      <c r="V19" s="115"/>
      <c r="W19" s="190" t="s">
        <v>127</v>
      </c>
      <c r="X19" s="190"/>
      <c r="Y19" s="115"/>
      <c r="Z19" s="115"/>
      <c r="AA19" s="87"/>
      <c r="AB19" s="87"/>
      <c r="AC19" s="87"/>
      <c r="AD19" s="87"/>
      <c r="AG19" s="104"/>
    </row>
    <row r="20" spans="2:33" x14ac:dyDescent="0.25">
      <c r="B20" s="98" t="s">
        <v>92</v>
      </c>
      <c r="C20" s="86"/>
      <c r="D20" s="87"/>
      <c r="E20" s="87"/>
      <c r="F20" s="87"/>
      <c r="G20" s="87"/>
      <c r="H20" s="88"/>
      <c r="Q20" s="190">
        <v>1</v>
      </c>
      <c r="R20" s="190"/>
      <c r="S20" s="116" t="s">
        <v>18</v>
      </c>
      <c r="T20" s="191">
        <v>21.25</v>
      </c>
      <c r="U20" s="191"/>
      <c r="V20" s="115" t="s">
        <v>18</v>
      </c>
      <c r="W20" s="191">
        <v>2.7639999999999998</v>
      </c>
      <c r="X20" s="191"/>
      <c r="Y20" s="86" t="s">
        <v>27</v>
      </c>
      <c r="Z20" s="115">
        <v>27</v>
      </c>
      <c r="AA20" s="91" t="s">
        <v>20</v>
      </c>
      <c r="AB20" s="202">
        <f>Q20*T20*W20/Z20</f>
        <v>2.17537037037037</v>
      </c>
      <c r="AC20" s="202"/>
      <c r="AD20" s="89" t="s">
        <v>21</v>
      </c>
      <c r="AG20" s="104"/>
    </row>
    <row r="21" spans="2:33" x14ac:dyDescent="0.25">
      <c r="B21" s="98"/>
      <c r="C21" s="86"/>
      <c r="D21" s="87"/>
      <c r="E21" s="87"/>
      <c r="F21" s="87"/>
      <c r="G21" s="87"/>
      <c r="H21" s="88"/>
      <c r="J21" s="115"/>
      <c r="K21" s="115"/>
      <c r="L21" s="116"/>
      <c r="M21" s="113"/>
      <c r="N21" s="113"/>
      <c r="O21" s="115"/>
      <c r="P21" s="113"/>
      <c r="Q21" s="113"/>
      <c r="R21" s="112"/>
      <c r="S21" s="112"/>
      <c r="T21" s="113"/>
      <c r="U21" s="113"/>
      <c r="V21" s="90"/>
      <c r="W21" s="113"/>
      <c r="X21" s="113"/>
      <c r="Y21" s="86"/>
      <c r="Z21" s="115"/>
      <c r="AA21" s="91"/>
      <c r="AB21" s="114"/>
      <c r="AC21" s="114"/>
    </row>
    <row r="22" spans="2:33" x14ac:dyDescent="0.25">
      <c r="B22" s="85" t="str">
        <f>"Total for "&amp;B18</f>
        <v>Total for Forward Abutment:</v>
      </c>
      <c r="C22" s="86"/>
      <c r="D22" s="87"/>
      <c r="E22" s="87"/>
      <c r="F22" s="87"/>
      <c r="P22" s="94"/>
      <c r="Q22" s="94"/>
      <c r="R22" s="93"/>
      <c r="S22" s="93"/>
      <c r="T22" s="94"/>
      <c r="U22" s="94"/>
      <c r="V22" s="91"/>
      <c r="W22" s="94"/>
      <c r="X22" s="94"/>
      <c r="Y22" s="95"/>
      <c r="Z22" s="115"/>
      <c r="AA22" s="91"/>
      <c r="AB22" s="207">
        <f>SUM(AB20:AC21)</f>
        <v>2.17537037037037</v>
      </c>
      <c r="AC22" s="207"/>
      <c r="AD22" s="89" t="s">
        <v>21</v>
      </c>
    </row>
    <row r="23" spans="2:33" x14ac:dyDescent="0.25">
      <c r="B23" s="98"/>
      <c r="C23" s="86"/>
      <c r="D23" s="87"/>
      <c r="E23" s="87"/>
      <c r="F23" s="87"/>
      <c r="U23" s="94"/>
      <c r="V23" s="91"/>
      <c r="W23" s="94"/>
      <c r="X23" s="94"/>
      <c r="Y23" s="95"/>
      <c r="Z23" s="115"/>
      <c r="AA23" s="91"/>
      <c r="AB23" s="103"/>
      <c r="AC23" s="103"/>
      <c r="AD23" s="87"/>
    </row>
    <row r="24" spans="2:33" x14ac:dyDescent="0.25">
      <c r="B24" s="85" t="str">
        <f>B22</f>
        <v>Total for Forward Abutment:</v>
      </c>
      <c r="C24" s="86"/>
      <c r="D24" s="87"/>
      <c r="E24" s="87"/>
      <c r="F24" s="87"/>
      <c r="U24" s="87"/>
      <c r="V24" s="87"/>
      <c r="W24" s="87"/>
      <c r="X24" s="87"/>
      <c r="Y24" s="99"/>
      <c r="Z24" s="96"/>
      <c r="AA24" s="87" t="s">
        <v>24</v>
      </c>
      <c r="AB24" s="208">
        <f>ROUNDUP(AB22,0)</f>
        <v>3</v>
      </c>
      <c r="AC24" s="208"/>
      <c r="AD24" s="89" t="s">
        <v>21</v>
      </c>
    </row>
    <row r="25" spans="2:33" x14ac:dyDescent="0.25">
      <c r="B25" s="85"/>
      <c r="C25" s="86"/>
      <c r="D25" s="87"/>
      <c r="E25" s="87"/>
      <c r="F25" s="87"/>
      <c r="U25" s="87"/>
      <c r="V25" s="87"/>
      <c r="W25" s="87"/>
      <c r="X25" s="87"/>
      <c r="Y25" s="99"/>
      <c r="Z25" s="96"/>
      <c r="AA25" s="87"/>
      <c r="AB25" s="120"/>
      <c r="AC25" s="120"/>
    </row>
    <row r="26" spans="2:33" x14ac:dyDescent="0.25">
      <c r="B26" s="102" t="s">
        <v>146</v>
      </c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118"/>
      <c r="N26" s="118"/>
      <c r="O26" s="118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</row>
    <row r="27" spans="2:33" x14ac:dyDescent="0.25">
      <c r="C27" s="86"/>
      <c r="D27" s="87"/>
      <c r="E27" s="87"/>
      <c r="F27" s="87"/>
      <c r="G27" s="87"/>
      <c r="H27" s="93"/>
      <c r="Q27" s="206" t="s">
        <v>14</v>
      </c>
      <c r="R27" s="206"/>
      <c r="S27" s="93"/>
      <c r="T27" s="190" t="s">
        <v>15</v>
      </c>
      <c r="U27" s="190"/>
      <c r="V27" s="115"/>
      <c r="W27" s="190" t="s">
        <v>127</v>
      </c>
      <c r="X27" s="190"/>
      <c r="Y27" s="115"/>
      <c r="Z27" s="115"/>
      <c r="AA27" s="87"/>
      <c r="AB27" s="87"/>
      <c r="AC27" s="87"/>
      <c r="AD27" s="87"/>
    </row>
    <row r="28" spans="2:33" x14ac:dyDescent="0.25">
      <c r="B28" s="98" t="s">
        <v>92</v>
      </c>
      <c r="C28" s="86"/>
      <c r="D28" s="87"/>
      <c r="E28" s="87"/>
      <c r="F28" s="87"/>
      <c r="G28" s="87"/>
      <c r="H28" s="88"/>
      <c r="Q28" s="190">
        <v>1</v>
      </c>
      <c r="R28" s="190"/>
      <c r="S28" s="116" t="s">
        <v>18</v>
      </c>
      <c r="T28" s="191">
        <v>14.67</v>
      </c>
      <c r="U28" s="191"/>
      <c r="V28" s="115" t="s">
        <v>18</v>
      </c>
      <c r="W28" s="191">
        <f>(283.77+480.22)/2</f>
        <v>381.995</v>
      </c>
      <c r="X28" s="191"/>
      <c r="Y28" s="86" t="s">
        <v>27</v>
      </c>
      <c r="Z28" s="115">
        <v>27</v>
      </c>
      <c r="AA28" s="91" t="s">
        <v>20</v>
      </c>
      <c r="AB28" s="202">
        <f>Q28*T28*W28/Z28</f>
        <v>207.55061666666666</v>
      </c>
      <c r="AC28" s="202"/>
      <c r="AD28" s="89" t="s">
        <v>21</v>
      </c>
    </row>
    <row r="29" spans="2:33" x14ac:dyDescent="0.25">
      <c r="B29" s="98"/>
      <c r="C29" s="86"/>
      <c r="D29" s="87"/>
      <c r="E29" s="87"/>
      <c r="F29" s="87"/>
      <c r="G29" s="87"/>
      <c r="H29" s="88"/>
      <c r="J29" s="115"/>
      <c r="K29" s="115"/>
      <c r="L29" s="116"/>
      <c r="M29" s="113"/>
      <c r="N29" s="113"/>
      <c r="O29" s="115"/>
      <c r="P29" s="113"/>
      <c r="Q29" s="113"/>
      <c r="R29" s="112"/>
      <c r="S29" s="112"/>
      <c r="T29" s="113"/>
      <c r="U29" s="113"/>
      <c r="V29" s="90"/>
      <c r="W29" s="113"/>
      <c r="X29" s="113"/>
      <c r="Y29" s="86"/>
      <c r="Z29" s="115"/>
      <c r="AA29" s="91"/>
      <c r="AB29" s="114"/>
      <c r="AC29" s="114"/>
    </row>
    <row r="30" spans="2:33" x14ac:dyDescent="0.25">
      <c r="B30" s="85" t="str">
        <f>"Total for "&amp;B26</f>
        <v>Total for General for Access Rd.:</v>
      </c>
      <c r="C30" s="86"/>
      <c r="D30" s="87"/>
      <c r="E30" s="87"/>
      <c r="F30" s="87"/>
      <c r="P30" s="94"/>
      <c r="Q30" s="94"/>
      <c r="R30" s="93"/>
      <c r="S30" s="93"/>
      <c r="T30" s="94"/>
      <c r="U30" s="94"/>
      <c r="V30" s="91"/>
      <c r="W30" s="94"/>
      <c r="X30" s="94"/>
      <c r="Y30" s="95"/>
      <c r="Z30" s="115"/>
      <c r="AA30" s="91"/>
      <c r="AB30" s="207">
        <f>SUM(AB28:AC29)</f>
        <v>207.55061666666666</v>
      </c>
      <c r="AC30" s="207"/>
      <c r="AD30" s="89" t="s">
        <v>21</v>
      </c>
    </row>
    <row r="31" spans="2:33" x14ac:dyDescent="0.25">
      <c r="B31" s="98"/>
      <c r="C31" s="86"/>
      <c r="D31" s="87"/>
      <c r="E31" s="87"/>
      <c r="F31" s="87"/>
      <c r="U31" s="94"/>
      <c r="V31" s="91"/>
      <c r="W31" s="94"/>
      <c r="X31" s="94"/>
      <c r="Y31" s="95"/>
      <c r="Z31" s="115"/>
      <c r="AA31" s="91"/>
      <c r="AB31" s="103"/>
      <c r="AC31" s="103"/>
      <c r="AD31" s="87"/>
    </row>
    <row r="32" spans="2:33" x14ac:dyDescent="0.25">
      <c r="B32" s="85" t="str">
        <f>B30</f>
        <v>Total for General for Access Rd.:</v>
      </c>
      <c r="C32" s="86"/>
      <c r="D32" s="87"/>
      <c r="E32" s="87"/>
      <c r="F32" s="87"/>
      <c r="U32" s="87"/>
      <c r="V32" s="87"/>
      <c r="W32" s="87"/>
      <c r="X32" s="87"/>
      <c r="Y32" s="99"/>
      <c r="Z32" s="96"/>
      <c r="AA32" s="87" t="s">
        <v>24</v>
      </c>
      <c r="AB32" s="208">
        <f>ROUNDUP(AB30,0)</f>
        <v>208</v>
      </c>
      <c r="AC32" s="208"/>
      <c r="AD32" s="89" t="s">
        <v>21</v>
      </c>
    </row>
    <row r="33" spans="2:30" x14ac:dyDescent="0.25">
      <c r="B33" s="85"/>
      <c r="C33" s="86"/>
      <c r="D33" s="87"/>
      <c r="E33" s="87"/>
      <c r="F33" s="87"/>
      <c r="P33" s="118"/>
      <c r="Q33" s="118"/>
      <c r="R33" s="87"/>
      <c r="S33" s="87"/>
      <c r="T33" s="87"/>
      <c r="U33" s="87"/>
      <c r="V33" s="87"/>
      <c r="W33" s="87"/>
      <c r="X33" s="87"/>
      <c r="Y33" s="99"/>
      <c r="Z33" s="96"/>
      <c r="AA33" s="87"/>
      <c r="AB33" s="120"/>
      <c r="AC33" s="120"/>
    </row>
    <row r="34" spans="2:30" x14ac:dyDescent="0.25">
      <c r="B34" s="97" t="str">
        <f>"Total for "&amp;B8&amp;":"</f>
        <v>Total for ITEM 203 - EXCAVATION:</v>
      </c>
      <c r="C34" s="86"/>
      <c r="D34" s="87"/>
      <c r="E34" s="87"/>
      <c r="F34" s="87"/>
      <c r="G34" s="87"/>
      <c r="H34" s="88"/>
      <c r="I34" s="88"/>
      <c r="J34" s="88"/>
      <c r="K34" s="88"/>
      <c r="L34" s="117"/>
      <c r="M34" s="94"/>
      <c r="N34" s="94"/>
      <c r="W34" s="94"/>
      <c r="X34" s="94"/>
      <c r="Y34" s="95"/>
      <c r="Z34" s="115"/>
      <c r="AA34" s="91"/>
      <c r="AB34" s="208">
        <f>AB16+AB24+AB32</f>
        <v>232</v>
      </c>
      <c r="AC34" s="208"/>
      <c r="AD34" s="89" t="s">
        <v>21</v>
      </c>
    </row>
    <row r="35" spans="2:30" x14ac:dyDescent="0.25">
      <c r="B35" s="97"/>
      <c r="C35" s="86"/>
      <c r="D35" s="87"/>
      <c r="E35" s="87"/>
      <c r="F35" s="87"/>
      <c r="G35" s="87"/>
      <c r="H35" s="88"/>
      <c r="I35" s="88"/>
      <c r="J35" s="88"/>
      <c r="K35" s="88"/>
      <c r="L35" s="117"/>
      <c r="M35" s="94"/>
      <c r="N35" s="94"/>
      <c r="W35" s="94"/>
      <c r="X35" s="94"/>
      <c r="Y35" s="95"/>
      <c r="Z35" s="115"/>
      <c r="AA35" s="91"/>
      <c r="AB35" s="120"/>
      <c r="AC35" s="120"/>
    </row>
    <row r="36" spans="2:30" x14ac:dyDescent="0.25">
      <c r="C36" s="92"/>
      <c r="M36" s="118"/>
      <c r="N36" s="118"/>
      <c r="O36" s="118"/>
    </row>
    <row r="37" spans="2:30" x14ac:dyDescent="0.25">
      <c r="B37" s="105" t="s">
        <v>93</v>
      </c>
      <c r="O37" s="118"/>
    </row>
    <row r="38" spans="2:30" x14ac:dyDescent="0.25">
      <c r="O38" s="118"/>
    </row>
    <row r="39" spans="2:30" x14ac:dyDescent="0.25">
      <c r="B39" s="102" t="s">
        <v>53</v>
      </c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118"/>
      <c r="N39" s="118"/>
      <c r="O39" s="118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2:30" x14ac:dyDescent="0.25">
      <c r="C40" s="86"/>
      <c r="D40" s="87"/>
      <c r="E40" s="87"/>
      <c r="F40" s="87"/>
      <c r="G40" s="87"/>
      <c r="H40" s="93"/>
      <c r="Q40" s="206" t="s">
        <v>14</v>
      </c>
      <c r="R40" s="206"/>
      <c r="S40" s="93"/>
      <c r="T40" s="190" t="s">
        <v>15</v>
      </c>
      <c r="U40" s="190"/>
      <c r="V40" s="115"/>
      <c r="W40" s="190" t="s">
        <v>127</v>
      </c>
      <c r="X40" s="190"/>
      <c r="Y40" s="115"/>
      <c r="Z40" s="115"/>
      <c r="AA40" s="87"/>
      <c r="AB40" s="87"/>
      <c r="AC40" s="87"/>
      <c r="AD40" s="87"/>
    </row>
    <row r="41" spans="2:30" x14ac:dyDescent="0.25">
      <c r="B41" s="98" t="s">
        <v>134</v>
      </c>
      <c r="C41" s="86"/>
      <c r="D41" s="87"/>
      <c r="E41" s="87"/>
      <c r="F41" s="87"/>
      <c r="G41" s="87"/>
      <c r="H41" s="88"/>
      <c r="Q41" s="190">
        <v>1</v>
      </c>
      <c r="R41" s="190"/>
      <c r="S41" s="116" t="s">
        <v>18</v>
      </c>
      <c r="T41" s="191">
        <v>19.25</v>
      </c>
      <c r="U41" s="191"/>
      <c r="V41" s="115" t="s">
        <v>18</v>
      </c>
      <c r="W41" s="191">
        <v>5.76</v>
      </c>
      <c r="X41" s="191"/>
      <c r="Y41" s="86" t="s">
        <v>133</v>
      </c>
      <c r="Z41" s="115">
        <v>27</v>
      </c>
      <c r="AA41" s="91" t="s">
        <v>20</v>
      </c>
      <c r="AB41" s="202">
        <f>Q41*T41*W41/Z41</f>
        <v>4.1066666666666665</v>
      </c>
      <c r="AC41" s="202"/>
      <c r="AD41" s="89" t="s">
        <v>21</v>
      </c>
    </row>
    <row r="42" spans="2:30" x14ac:dyDescent="0.25">
      <c r="B42" s="98"/>
      <c r="C42" s="86"/>
      <c r="D42" s="87"/>
      <c r="E42" s="87"/>
      <c r="F42" s="87"/>
      <c r="G42" s="87"/>
      <c r="H42" s="88"/>
      <c r="J42" s="115"/>
      <c r="K42" s="115"/>
      <c r="L42" s="116"/>
      <c r="M42" s="113"/>
      <c r="N42" s="113"/>
      <c r="O42" s="115"/>
      <c r="P42" s="113"/>
      <c r="Q42" s="113"/>
      <c r="R42" s="112"/>
      <c r="S42" s="112"/>
      <c r="T42" s="113"/>
      <c r="U42" s="113"/>
      <c r="V42" s="90"/>
      <c r="W42" s="113"/>
      <c r="X42" s="113"/>
      <c r="Y42" s="86"/>
      <c r="Z42" s="115"/>
      <c r="AA42" s="91"/>
      <c r="AB42" s="114"/>
      <c r="AC42" s="114"/>
    </row>
    <row r="43" spans="2:30" x14ac:dyDescent="0.25">
      <c r="B43" s="85" t="str">
        <f>"Total for "&amp;B39</f>
        <v>Total for Rear Abutment:</v>
      </c>
      <c r="C43" s="86"/>
      <c r="D43" s="87"/>
      <c r="E43" s="87"/>
      <c r="F43" s="87"/>
      <c r="P43" s="94"/>
      <c r="Q43" s="94"/>
      <c r="R43" s="93"/>
      <c r="S43" s="93"/>
      <c r="T43" s="94"/>
      <c r="U43" s="94"/>
      <c r="V43" s="91"/>
      <c r="W43" s="94"/>
      <c r="X43" s="94"/>
      <c r="Y43" s="95"/>
      <c r="Z43" s="115"/>
      <c r="AA43" s="91"/>
      <c r="AB43" s="207">
        <f>SUM(AB41:AC42)</f>
        <v>4.1066666666666665</v>
      </c>
      <c r="AC43" s="207"/>
      <c r="AD43" s="89" t="s">
        <v>21</v>
      </c>
    </row>
    <row r="44" spans="2:30" x14ac:dyDescent="0.25">
      <c r="B44" s="98"/>
      <c r="C44" s="86"/>
      <c r="D44" s="87"/>
      <c r="E44" s="87"/>
      <c r="F44" s="87"/>
      <c r="X44" s="94"/>
      <c r="Y44" s="95"/>
      <c r="Z44" s="115"/>
      <c r="AA44" s="91"/>
      <c r="AB44" s="103"/>
      <c r="AC44" s="103"/>
      <c r="AD44" s="87"/>
    </row>
    <row r="45" spans="2:30" x14ac:dyDescent="0.25">
      <c r="B45" s="85" t="str">
        <f>"Total for "&amp;B39</f>
        <v>Total for Rear Abutment:</v>
      </c>
      <c r="C45" s="86"/>
      <c r="D45" s="87"/>
      <c r="E45" s="87"/>
      <c r="F45" s="87"/>
      <c r="X45" s="87"/>
      <c r="Y45" s="99"/>
      <c r="Z45" s="96"/>
      <c r="AA45" s="87" t="s">
        <v>24</v>
      </c>
      <c r="AB45" s="208">
        <f>ROUNDUP(AB43,0)</f>
        <v>5</v>
      </c>
      <c r="AC45" s="208"/>
      <c r="AD45" s="89" t="s">
        <v>21</v>
      </c>
    </row>
    <row r="46" spans="2:30" x14ac:dyDescent="0.25">
      <c r="B46" s="85"/>
      <c r="C46" s="86"/>
      <c r="D46" s="87"/>
      <c r="E46" s="87"/>
      <c r="F46" s="87"/>
      <c r="X46" s="87"/>
      <c r="Y46" s="99"/>
      <c r="Z46" s="96"/>
      <c r="AA46" s="87"/>
      <c r="AB46" s="120"/>
      <c r="AC46" s="120"/>
    </row>
    <row r="47" spans="2:30" x14ac:dyDescent="0.25">
      <c r="B47" s="102" t="s">
        <v>54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8"/>
      <c r="N47" s="118"/>
      <c r="O47" s="118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</row>
    <row r="48" spans="2:30" x14ac:dyDescent="0.25">
      <c r="C48" s="86"/>
      <c r="D48" s="87"/>
      <c r="E48" s="87"/>
      <c r="F48" s="87"/>
      <c r="G48" s="87"/>
      <c r="H48" s="93"/>
      <c r="Q48" s="206" t="s">
        <v>14</v>
      </c>
      <c r="R48" s="206"/>
      <c r="S48" s="93"/>
      <c r="T48" s="190" t="s">
        <v>15</v>
      </c>
      <c r="U48" s="190"/>
      <c r="V48" s="115"/>
      <c r="W48" s="190" t="s">
        <v>127</v>
      </c>
      <c r="X48" s="190"/>
      <c r="Y48" s="115"/>
      <c r="Z48" s="115"/>
      <c r="AA48" s="87"/>
      <c r="AB48" s="87"/>
      <c r="AC48" s="87"/>
      <c r="AD48" s="87"/>
    </row>
    <row r="49" spans="2:30" x14ac:dyDescent="0.25">
      <c r="B49" s="98" t="s">
        <v>134</v>
      </c>
      <c r="C49" s="86"/>
      <c r="D49" s="87"/>
      <c r="E49" s="87"/>
      <c r="F49" s="87"/>
      <c r="G49" s="87"/>
      <c r="H49" s="88"/>
      <c r="Q49" s="190">
        <v>1</v>
      </c>
      <c r="R49" s="190"/>
      <c r="S49" s="116" t="s">
        <v>18</v>
      </c>
      <c r="T49" s="191">
        <v>19.25</v>
      </c>
      <c r="U49" s="191"/>
      <c r="V49" s="115" t="s">
        <v>18</v>
      </c>
      <c r="W49" s="191">
        <v>2.11</v>
      </c>
      <c r="X49" s="191"/>
      <c r="Y49" s="86" t="s">
        <v>133</v>
      </c>
      <c r="Z49" s="115">
        <v>27</v>
      </c>
      <c r="AA49" s="91" t="s">
        <v>20</v>
      </c>
      <c r="AB49" s="202">
        <f>Q49*T49*W49/Z49</f>
        <v>1.5043518518518519</v>
      </c>
      <c r="AC49" s="202"/>
      <c r="AD49" s="89" t="s">
        <v>21</v>
      </c>
    </row>
    <row r="50" spans="2:30" x14ac:dyDescent="0.25">
      <c r="B50" s="98"/>
      <c r="C50" s="86"/>
      <c r="D50" s="87"/>
      <c r="E50" s="87"/>
      <c r="F50" s="87"/>
      <c r="G50" s="87"/>
      <c r="H50" s="88"/>
      <c r="J50" s="115"/>
      <c r="K50" s="115"/>
      <c r="L50" s="116"/>
      <c r="M50" s="113"/>
      <c r="N50" s="113"/>
      <c r="O50" s="115"/>
      <c r="P50" s="113"/>
      <c r="Q50" s="113"/>
      <c r="R50" s="112"/>
      <c r="S50" s="112"/>
      <c r="T50" s="113"/>
      <c r="U50" s="113"/>
      <c r="V50" s="90"/>
      <c r="W50" s="113"/>
      <c r="X50" s="113"/>
      <c r="Y50" s="86"/>
      <c r="Z50" s="115"/>
      <c r="AA50" s="91"/>
      <c r="AB50" s="114"/>
      <c r="AC50" s="114"/>
    </row>
    <row r="51" spans="2:30" x14ac:dyDescent="0.25">
      <c r="B51" s="85" t="str">
        <f>"Total for "&amp;B47</f>
        <v>Total for Forward Abutment:</v>
      </c>
      <c r="C51" s="86"/>
      <c r="D51" s="87"/>
      <c r="E51" s="87"/>
      <c r="F51" s="87"/>
      <c r="P51" s="94"/>
      <c r="Q51" s="94"/>
      <c r="R51" s="93"/>
      <c r="S51" s="93"/>
      <c r="T51" s="94"/>
      <c r="U51" s="94"/>
      <c r="V51" s="91"/>
      <c r="W51" s="94"/>
      <c r="X51" s="94"/>
      <c r="Y51" s="95"/>
      <c r="Z51" s="115"/>
      <c r="AA51" s="91"/>
      <c r="AB51" s="207">
        <f>SUM(AB49:AC50)</f>
        <v>1.5043518518518519</v>
      </c>
      <c r="AC51" s="207"/>
      <c r="AD51" s="89" t="s">
        <v>21</v>
      </c>
    </row>
    <row r="52" spans="2:30" x14ac:dyDescent="0.25">
      <c r="B52" s="98"/>
      <c r="C52" s="86"/>
      <c r="D52" s="87"/>
      <c r="E52" s="87"/>
      <c r="F52" s="87"/>
      <c r="X52" s="94"/>
      <c r="Y52" s="95"/>
      <c r="Z52" s="115"/>
      <c r="AA52" s="91"/>
      <c r="AB52" s="103"/>
      <c r="AC52" s="103"/>
      <c r="AD52" s="87"/>
    </row>
    <row r="53" spans="2:30" x14ac:dyDescent="0.25">
      <c r="B53" s="85" t="str">
        <f>"Total for "&amp;B47</f>
        <v>Total for Forward Abutment:</v>
      </c>
      <c r="C53" s="86"/>
      <c r="D53" s="87"/>
      <c r="E53" s="87"/>
      <c r="F53" s="87"/>
      <c r="X53" s="87"/>
      <c r="Y53" s="99"/>
      <c r="Z53" s="96"/>
      <c r="AA53" s="87" t="s">
        <v>24</v>
      </c>
      <c r="AB53" s="208">
        <f>ROUNDUP(AB51,0)</f>
        <v>2</v>
      </c>
      <c r="AC53" s="208"/>
      <c r="AD53" s="89" t="s">
        <v>21</v>
      </c>
    </row>
    <row r="54" spans="2:30" x14ac:dyDescent="0.25">
      <c r="B54" s="85"/>
      <c r="C54" s="86"/>
      <c r="D54" s="87"/>
      <c r="E54" s="87"/>
      <c r="F54" s="87"/>
      <c r="X54" s="87"/>
      <c r="Y54" s="99"/>
      <c r="Z54" s="96"/>
      <c r="AA54" s="87"/>
      <c r="AB54" s="120"/>
      <c r="AC54" s="120"/>
    </row>
    <row r="55" spans="2:30" x14ac:dyDescent="0.25">
      <c r="B55" s="97" t="str">
        <f>"Total for "&amp;B37&amp;":"</f>
        <v>Total for ITEM 203 - EMBANKMENT:</v>
      </c>
      <c r="C55" s="86"/>
      <c r="D55" s="87"/>
      <c r="E55" s="87"/>
      <c r="F55" s="87"/>
      <c r="G55" s="87"/>
      <c r="H55" s="88"/>
      <c r="I55" s="88"/>
      <c r="J55" s="88"/>
      <c r="K55" s="88"/>
      <c r="L55" s="117"/>
      <c r="M55" s="94"/>
      <c r="N55" s="94"/>
      <c r="W55" s="94"/>
      <c r="X55" s="94"/>
      <c r="Y55" s="95"/>
      <c r="Z55" s="115"/>
      <c r="AA55" s="91"/>
      <c r="AB55" s="208">
        <f>SUM(AB45,AB53)</f>
        <v>7</v>
      </c>
      <c r="AC55" s="208"/>
      <c r="AD55" s="89" t="s">
        <v>21</v>
      </c>
    </row>
    <row r="56" spans="2:30" x14ac:dyDescent="0.25">
      <c r="O56" s="118"/>
    </row>
    <row r="57" spans="2:30" x14ac:dyDescent="0.25">
      <c r="O57" s="118"/>
    </row>
    <row r="58" spans="2:30" x14ac:dyDescent="0.25">
      <c r="B58" s="105" t="s">
        <v>126</v>
      </c>
      <c r="C58" s="86"/>
      <c r="D58" s="87"/>
      <c r="E58" s="87"/>
      <c r="F58" s="87"/>
      <c r="G58" s="87"/>
      <c r="H58" s="88"/>
      <c r="I58" s="88"/>
      <c r="J58" s="88"/>
      <c r="K58" s="88"/>
      <c r="L58" s="117"/>
      <c r="M58" s="94"/>
      <c r="N58" s="94"/>
      <c r="O58" s="117"/>
      <c r="P58" s="94"/>
      <c r="Q58" s="94"/>
      <c r="R58" s="93"/>
      <c r="S58" s="93"/>
      <c r="T58" s="94"/>
      <c r="U58" s="94"/>
      <c r="V58" s="91"/>
      <c r="W58" s="94"/>
      <c r="X58" s="94"/>
      <c r="Y58" s="95"/>
      <c r="Z58" s="115"/>
      <c r="AA58" s="91"/>
      <c r="AB58" s="108"/>
      <c r="AC58" s="108"/>
    </row>
    <row r="59" spans="2:30" x14ac:dyDescent="0.25">
      <c r="B59" s="87"/>
      <c r="C59" s="86"/>
      <c r="D59" s="87"/>
      <c r="E59" s="87"/>
      <c r="F59" s="87"/>
      <c r="G59" s="87"/>
      <c r="H59" s="88"/>
      <c r="I59" s="88"/>
      <c r="J59" s="88"/>
      <c r="K59" s="88"/>
      <c r="L59" s="117"/>
      <c r="M59" s="94"/>
      <c r="N59" s="94"/>
      <c r="O59" s="117"/>
      <c r="P59" s="94"/>
      <c r="Q59" s="94"/>
      <c r="R59" s="93"/>
      <c r="S59" s="93"/>
      <c r="T59" s="94"/>
      <c r="U59" s="94"/>
      <c r="V59" s="91"/>
      <c r="W59" s="94"/>
      <c r="X59" s="94"/>
      <c r="Y59" s="95"/>
      <c r="Z59" s="115"/>
      <c r="AA59" s="91"/>
      <c r="AB59" s="108"/>
      <c r="AC59" s="108"/>
    </row>
    <row r="60" spans="2:30" x14ac:dyDescent="0.25">
      <c r="B60" s="85" t="s">
        <v>87</v>
      </c>
      <c r="M60" s="118"/>
      <c r="N60" s="94"/>
      <c r="O60" s="118"/>
    </row>
    <row r="61" spans="2:30" x14ac:dyDescent="0.25">
      <c r="B61" s="87"/>
      <c r="M61" s="118"/>
      <c r="N61" s="94"/>
      <c r="O61" s="118"/>
    </row>
    <row r="62" spans="2:30" x14ac:dyDescent="0.25">
      <c r="B62" s="89" t="s">
        <v>129</v>
      </c>
      <c r="M62" s="118"/>
      <c r="N62" s="94"/>
      <c r="O62" s="118"/>
    </row>
    <row r="63" spans="2:30" x14ac:dyDescent="0.25">
      <c r="B63" s="87"/>
      <c r="M63" s="118"/>
      <c r="N63" s="94"/>
      <c r="O63" s="118"/>
    </row>
    <row r="64" spans="2:30" x14ac:dyDescent="0.25">
      <c r="B64" s="102" t="s">
        <v>88</v>
      </c>
      <c r="M64" s="118"/>
      <c r="N64" s="94"/>
      <c r="O64" s="118"/>
    </row>
    <row r="65" spans="2:30" x14ac:dyDescent="0.25">
      <c r="B65" s="102"/>
      <c r="M65" s="118"/>
      <c r="N65" s="94"/>
      <c r="O65" s="118"/>
      <c r="S65" s="206" t="s">
        <v>14</v>
      </c>
      <c r="T65" s="206"/>
      <c r="U65" s="93"/>
      <c r="V65" s="96" t="s">
        <v>15</v>
      </c>
      <c r="W65" s="96"/>
      <c r="X65" s="115"/>
      <c r="Y65" s="96" t="s">
        <v>17</v>
      </c>
      <c r="Z65" s="96"/>
    </row>
    <row r="66" spans="2:30" x14ac:dyDescent="0.25">
      <c r="B66" s="98" t="s">
        <v>130</v>
      </c>
      <c r="M66" s="118"/>
      <c r="N66" s="94"/>
      <c r="O66" s="118"/>
      <c r="S66" s="190">
        <v>2</v>
      </c>
      <c r="T66" s="190"/>
      <c r="U66" s="116" t="s">
        <v>18</v>
      </c>
      <c r="V66" s="191">
        <v>26.42</v>
      </c>
      <c r="W66" s="191"/>
      <c r="X66" s="115" t="s">
        <v>18</v>
      </c>
      <c r="Y66" s="191">
        <v>26.68</v>
      </c>
      <c r="Z66" s="191"/>
      <c r="AA66" s="91" t="s">
        <v>20</v>
      </c>
      <c r="AB66" s="192">
        <f>S66*V66*Y66</f>
        <v>1409.7712000000001</v>
      </c>
      <c r="AC66" s="192"/>
      <c r="AD66" s="89" t="s">
        <v>33</v>
      </c>
    </row>
    <row r="67" spans="2:30" x14ac:dyDescent="0.25">
      <c r="B67" s="98"/>
      <c r="M67" s="118"/>
      <c r="N67" s="94"/>
      <c r="O67" s="118"/>
      <c r="S67" s="190">
        <v>1</v>
      </c>
      <c r="T67" s="190"/>
      <c r="U67" s="116" t="s">
        <v>18</v>
      </c>
      <c r="V67" s="191">
        <v>24</v>
      </c>
      <c r="W67" s="191"/>
      <c r="X67" s="115" t="s">
        <v>18</v>
      </c>
      <c r="Y67" s="191">
        <v>25.94</v>
      </c>
      <c r="Z67" s="191"/>
      <c r="AA67" s="91" t="s">
        <v>20</v>
      </c>
      <c r="AB67" s="192">
        <f>S67*V67*Y67</f>
        <v>622.56000000000006</v>
      </c>
      <c r="AC67" s="192"/>
      <c r="AD67" s="89" t="s">
        <v>33</v>
      </c>
    </row>
    <row r="68" spans="2:30" x14ac:dyDescent="0.25">
      <c r="B68" s="102"/>
      <c r="M68" s="118"/>
      <c r="N68" s="94"/>
      <c r="O68" s="118"/>
    </row>
    <row r="69" spans="2:30" x14ac:dyDescent="0.25">
      <c r="B69" s="85" t="str">
        <f>"Total for "&amp;B64</f>
        <v>Total for General:</v>
      </c>
      <c r="C69" s="86"/>
      <c r="D69" s="87"/>
      <c r="E69" s="87"/>
      <c r="F69" s="87"/>
      <c r="G69" s="87"/>
      <c r="H69" s="87"/>
      <c r="I69" s="87"/>
      <c r="J69" s="88"/>
      <c r="K69" s="88"/>
      <c r="L69" s="117"/>
      <c r="M69" s="94"/>
      <c r="N69" s="94"/>
      <c r="O69" s="117"/>
      <c r="P69" s="94"/>
      <c r="Q69" s="94"/>
      <c r="R69" s="93"/>
      <c r="S69" s="93"/>
      <c r="T69" s="94"/>
      <c r="U69" s="94"/>
      <c r="V69" s="91"/>
      <c r="W69" s="94"/>
      <c r="X69" s="94"/>
      <c r="Y69" s="95"/>
      <c r="Z69" s="115"/>
      <c r="AA69" s="91"/>
      <c r="AB69" s="207">
        <f>SUM(AB66:AC68)</f>
        <v>2032.3312000000001</v>
      </c>
      <c r="AC69" s="207"/>
      <c r="AD69" s="89" t="s">
        <v>33</v>
      </c>
    </row>
    <row r="70" spans="2:30" x14ac:dyDescent="0.25">
      <c r="M70" s="118"/>
      <c r="N70" s="94"/>
      <c r="O70" s="94"/>
      <c r="P70" s="93"/>
      <c r="Q70" s="93"/>
      <c r="R70" s="93"/>
      <c r="S70" s="115"/>
      <c r="T70" s="115"/>
      <c r="U70" s="115"/>
      <c r="V70" s="115"/>
      <c r="W70" s="115"/>
      <c r="X70" s="115"/>
      <c r="Y70" s="115"/>
      <c r="Z70" s="115"/>
      <c r="AA70" s="91"/>
      <c r="AB70" s="119"/>
      <c r="AC70" s="119"/>
    </row>
    <row r="71" spans="2:30" x14ac:dyDescent="0.25">
      <c r="C71" s="92"/>
      <c r="M71" s="118"/>
      <c r="N71" s="118"/>
      <c r="O71" s="118"/>
      <c r="V71" s="96" t="s">
        <v>94</v>
      </c>
      <c r="W71" s="96"/>
      <c r="Y71" s="96" t="s">
        <v>95</v>
      </c>
      <c r="Z71" s="96"/>
      <c r="AA71" s="87"/>
      <c r="AB71" s="87"/>
      <c r="AC71" s="87"/>
    </row>
    <row r="72" spans="2:30" x14ac:dyDescent="0.25">
      <c r="B72" s="85" t="s">
        <v>131</v>
      </c>
      <c r="C72" s="92"/>
      <c r="M72" s="118"/>
      <c r="N72" s="118"/>
      <c r="O72" s="118"/>
      <c r="P72" s="197">
        <v>30</v>
      </c>
      <c r="Q72" s="197"/>
      <c r="R72" s="106" t="s">
        <v>132</v>
      </c>
      <c r="V72" s="198">
        <f>P72</f>
        <v>30</v>
      </c>
      <c r="W72" s="198"/>
      <c r="X72" s="115" t="s">
        <v>18</v>
      </c>
      <c r="Y72" s="192">
        <f>AB69</f>
        <v>2032.3312000000001</v>
      </c>
      <c r="Z72" s="192"/>
      <c r="AA72" s="91" t="s">
        <v>20</v>
      </c>
      <c r="AB72" s="200">
        <f>V72*Y72</f>
        <v>60969.936000000002</v>
      </c>
      <c r="AC72" s="200"/>
    </row>
    <row r="73" spans="2:30" x14ac:dyDescent="0.25">
      <c r="B73" s="85"/>
      <c r="C73" s="92"/>
      <c r="M73" s="118"/>
      <c r="N73" s="118"/>
      <c r="O73" s="118"/>
      <c r="P73" s="154"/>
      <c r="Q73" s="154"/>
      <c r="R73" s="106"/>
      <c r="V73" s="153"/>
      <c r="W73" s="153"/>
      <c r="X73" s="115"/>
      <c r="Y73" s="116"/>
      <c r="Z73" s="116"/>
      <c r="AA73" s="91"/>
      <c r="AB73" s="153"/>
      <c r="AC73" s="153"/>
    </row>
    <row r="74" spans="2:30" x14ac:dyDescent="0.25">
      <c r="B74" s="85" t="str">
        <f>B69</f>
        <v>Total for General:</v>
      </c>
      <c r="C74" s="92"/>
      <c r="M74" s="118"/>
      <c r="N74" s="118"/>
      <c r="O74" s="118"/>
      <c r="AA74" s="87" t="s">
        <v>24</v>
      </c>
      <c r="AB74" s="201">
        <f>CEILING(AB72,5000)</f>
        <v>65000</v>
      </c>
      <c r="AC74" s="201"/>
    </row>
    <row r="75" spans="2:30" x14ac:dyDescent="0.25">
      <c r="B75" s="85"/>
      <c r="C75" s="92"/>
      <c r="M75" s="118"/>
      <c r="N75" s="118"/>
      <c r="O75" s="118"/>
      <c r="AA75" s="87"/>
      <c r="AB75" s="108"/>
      <c r="AC75" s="108"/>
    </row>
    <row r="76" spans="2:30" x14ac:dyDescent="0.25">
      <c r="B76" s="102" t="s">
        <v>146</v>
      </c>
      <c r="M76" s="118"/>
      <c r="N76" s="94"/>
      <c r="O76" s="118"/>
    </row>
    <row r="77" spans="2:30" x14ac:dyDescent="0.25">
      <c r="C77" s="92"/>
      <c r="M77" s="118"/>
      <c r="O77" s="118"/>
      <c r="P77" s="193" t="s">
        <v>14</v>
      </c>
      <c r="Q77" s="193"/>
      <c r="S77" s="190" t="s">
        <v>15</v>
      </c>
      <c r="T77" s="190"/>
      <c r="V77" s="193" t="s">
        <v>14</v>
      </c>
      <c r="W77" s="193"/>
      <c r="Y77" s="190" t="s">
        <v>15</v>
      </c>
      <c r="Z77" s="190"/>
      <c r="AD77" s="87"/>
    </row>
    <row r="78" spans="2:30" x14ac:dyDescent="0.25">
      <c r="B78" s="85" t="s">
        <v>202</v>
      </c>
      <c r="C78" s="92"/>
      <c r="M78" s="118"/>
      <c r="P78" s="194">
        <v>4</v>
      </c>
      <c r="Q78" s="194"/>
      <c r="R78" s="119" t="s">
        <v>18</v>
      </c>
      <c r="S78" s="195">
        <v>8.5</v>
      </c>
      <c r="T78" s="195"/>
      <c r="U78" s="119" t="s">
        <v>28</v>
      </c>
      <c r="V78" s="194">
        <v>4</v>
      </c>
      <c r="W78" s="194"/>
      <c r="X78" s="119" t="s">
        <v>18</v>
      </c>
      <c r="Y78" s="195">
        <f>5</f>
        <v>5</v>
      </c>
      <c r="Z78" s="195"/>
      <c r="AA78" s="119" t="s">
        <v>20</v>
      </c>
      <c r="AB78" s="196">
        <f>V78*Y78+P78*S78</f>
        <v>54</v>
      </c>
      <c r="AC78" s="196"/>
      <c r="AD78" s="89" t="s">
        <v>35</v>
      </c>
    </row>
    <row r="79" spans="2:30" x14ac:dyDescent="0.25">
      <c r="B79" s="85" t="s">
        <v>203</v>
      </c>
      <c r="C79" s="92"/>
      <c r="P79" s="194">
        <v>4</v>
      </c>
      <c r="Q79" s="194"/>
      <c r="R79" s="119" t="s">
        <v>18</v>
      </c>
      <c r="S79" s="195">
        <v>8.5</v>
      </c>
      <c r="T79" s="195"/>
      <c r="U79" s="119" t="s">
        <v>28</v>
      </c>
      <c r="V79" s="194">
        <v>4</v>
      </c>
      <c r="W79" s="194"/>
      <c r="X79" s="119" t="s">
        <v>18</v>
      </c>
      <c r="Y79" s="195">
        <v>8.5</v>
      </c>
      <c r="Z79" s="195"/>
      <c r="AA79" s="119" t="s">
        <v>20</v>
      </c>
      <c r="AB79" s="196">
        <f>V79*Y79+P79*S79</f>
        <v>68</v>
      </c>
      <c r="AC79" s="196"/>
      <c r="AD79" s="89" t="s">
        <v>35</v>
      </c>
    </row>
    <row r="80" spans="2:30" x14ac:dyDescent="0.25">
      <c r="B80" s="85"/>
      <c r="C80" s="92"/>
      <c r="Q80" s="118"/>
      <c r="V80" s="159"/>
      <c r="W80" s="159"/>
      <c r="X80" s="119"/>
      <c r="Y80" s="158"/>
      <c r="Z80" s="158"/>
      <c r="AA80" s="119"/>
      <c r="AB80" s="160"/>
      <c r="AC80" s="160"/>
    </row>
    <row r="81" spans="2:30" x14ac:dyDescent="0.25">
      <c r="C81" s="92"/>
      <c r="M81" s="118"/>
      <c r="N81" s="118"/>
      <c r="O81" s="118"/>
      <c r="V81" s="96" t="s">
        <v>138</v>
      </c>
      <c r="W81" s="96"/>
      <c r="Y81" s="96" t="s">
        <v>139</v>
      </c>
      <c r="Z81" s="96"/>
      <c r="AA81" s="87"/>
      <c r="AB81" s="87"/>
      <c r="AC81" s="87"/>
    </row>
    <row r="82" spans="2:30" x14ac:dyDescent="0.25">
      <c r="B82" s="187" t="s">
        <v>226</v>
      </c>
      <c r="C82" s="188"/>
      <c r="D82" s="189"/>
      <c r="E82" s="189"/>
      <c r="F82" s="189"/>
      <c r="G82" s="189"/>
      <c r="H82" s="189"/>
      <c r="I82" s="189"/>
      <c r="J82" s="189"/>
      <c r="K82" s="189"/>
      <c r="L82" s="189"/>
      <c r="M82" s="118"/>
      <c r="N82" s="118"/>
      <c r="O82" s="118"/>
      <c r="P82" s="197">
        <v>800</v>
      </c>
      <c r="Q82" s="197"/>
      <c r="R82" s="106" t="s">
        <v>140</v>
      </c>
      <c r="V82" s="198">
        <f>P82</f>
        <v>800</v>
      </c>
      <c r="W82" s="198"/>
      <c r="X82" s="115" t="s">
        <v>18</v>
      </c>
      <c r="Y82" s="192">
        <f>SUM(AB78:AC79)</f>
        <v>122</v>
      </c>
      <c r="Z82" s="192"/>
      <c r="AA82" s="91" t="s">
        <v>20</v>
      </c>
      <c r="AB82" s="200">
        <f>V82*Y82</f>
        <v>97600</v>
      </c>
      <c r="AC82" s="200"/>
    </row>
    <row r="83" spans="2:30" x14ac:dyDescent="0.25">
      <c r="B83" s="102"/>
      <c r="M83" s="118"/>
      <c r="N83" s="94"/>
      <c r="O83" s="118"/>
    </row>
    <row r="84" spans="2:30" x14ac:dyDescent="0.25">
      <c r="M84" s="156"/>
      <c r="N84" s="156"/>
      <c r="O84" s="162"/>
      <c r="P84" s="156"/>
      <c r="Q84" s="156"/>
      <c r="R84" s="161"/>
      <c r="S84" s="156"/>
      <c r="T84" s="156"/>
      <c r="U84" s="161"/>
      <c r="V84" s="205" t="s">
        <v>15</v>
      </c>
      <c r="W84" s="205"/>
      <c r="Y84" s="109" t="s">
        <v>74</v>
      </c>
      <c r="Z84" s="109"/>
    </row>
    <row r="85" spans="2:30" x14ac:dyDescent="0.25">
      <c r="B85" s="85" t="s">
        <v>147</v>
      </c>
      <c r="I85" s="189" t="s">
        <v>227</v>
      </c>
      <c r="J85" s="189"/>
      <c r="M85" s="165"/>
      <c r="N85" s="165"/>
      <c r="O85" s="162"/>
      <c r="P85" s="166"/>
      <c r="Q85" s="166"/>
      <c r="R85" s="163"/>
      <c r="S85" s="104"/>
      <c r="T85" s="104"/>
      <c r="U85" s="163"/>
      <c r="V85" s="195">
        <f>2*896.47+895.68+892.24+886.58+883.72+882.12+878.96-8*869+4*8.5+4*5</f>
        <v>214.23999999999978</v>
      </c>
      <c r="W85" s="195"/>
      <c r="X85" s="115" t="s">
        <v>18</v>
      </c>
      <c r="Y85" s="204">
        <v>192</v>
      </c>
      <c r="Z85" s="204"/>
      <c r="AA85" s="90" t="s">
        <v>20</v>
      </c>
      <c r="AB85" s="203">
        <f>V85*Y85</f>
        <v>41134.079999999958</v>
      </c>
      <c r="AC85" s="203"/>
      <c r="AD85" s="89" t="s">
        <v>56</v>
      </c>
    </row>
    <row r="86" spans="2:30" x14ac:dyDescent="0.25">
      <c r="B86" s="85" t="s">
        <v>148</v>
      </c>
      <c r="I86" s="189" t="s">
        <v>227</v>
      </c>
      <c r="J86" s="189"/>
      <c r="M86" s="165"/>
      <c r="N86" s="165"/>
      <c r="O86" s="162"/>
      <c r="P86" s="166"/>
      <c r="Q86" s="166"/>
      <c r="R86" s="163"/>
      <c r="S86" s="104"/>
      <c r="T86" s="104"/>
      <c r="U86" s="163"/>
      <c r="V86" s="195">
        <f>2*896.92+896.69+896.32+892.16+889.09+886.58+883.92-8*869+8*8.5</f>
        <v>254.60000000000036</v>
      </c>
      <c r="W86" s="195"/>
      <c r="X86" s="115" t="s">
        <v>18</v>
      </c>
      <c r="Y86" s="204">
        <v>192</v>
      </c>
      <c r="Z86" s="204"/>
      <c r="AA86" s="90" t="s">
        <v>20</v>
      </c>
      <c r="AB86" s="203">
        <f>V86*Y86</f>
        <v>48883.20000000007</v>
      </c>
      <c r="AC86" s="203"/>
      <c r="AD86" s="89" t="s">
        <v>56</v>
      </c>
    </row>
    <row r="87" spans="2:30" x14ac:dyDescent="0.25">
      <c r="B87" s="102"/>
      <c r="M87" s="118"/>
      <c r="N87" s="94"/>
      <c r="O87" s="118"/>
    </row>
    <row r="88" spans="2:30" x14ac:dyDescent="0.25">
      <c r="C88" s="92"/>
      <c r="M88" s="118"/>
      <c r="N88" s="118"/>
      <c r="O88" s="118"/>
      <c r="V88" s="96" t="s">
        <v>141</v>
      </c>
      <c r="W88" s="96"/>
      <c r="Y88" s="96" t="s">
        <v>142</v>
      </c>
      <c r="Z88" s="96"/>
      <c r="AA88" s="87"/>
      <c r="AB88" s="87"/>
      <c r="AC88" s="87"/>
    </row>
    <row r="89" spans="2:30" x14ac:dyDescent="0.25">
      <c r="B89" s="85" t="s">
        <v>143</v>
      </c>
      <c r="C89" s="92"/>
      <c r="M89" s="118"/>
      <c r="N89" s="118"/>
      <c r="O89" s="118"/>
      <c r="P89" s="197">
        <v>2.25</v>
      </c>
      <c r="Q89" s="197"/>
      <c r="R89" s="106" t="s">
        <v>144</v>
      </c>
      <c r="V89" s="198">
        <f>P89</f>
        <v>2.25</v>
      </c>
      <c r="W89" s="198"/>
      <c r="X89" s="115" t="s">
        <v>18</v>
      </c>
      <c r="Y89" s="199">
        <f>SUM(AB85:AC86)</f>
        <v>90017.280000000028</v>
      </c>
      <c r="Z89" s="199"/>
      <c r="AA89" s="91" t="s">
        <v>20</v>
      </c>
      <c r="AB89" s="200">
        <f>V89*Y89</f>
        <v>202538.88000000006</v>
      </c>
      <c r="AC89" s="200"/>
    </row>
    <row r="90" spans="2:30" x14ac:dyDescent="0.25">
      <c r="B90" s="102"/>
      <c r="M90" s="118"/>
      <c r="N90" s="94"/>
      <c r="O90" s="118"/>
    </row>
    <row r="91" spans="2:30" x14ac:dyDescent="0.25">
      <c r="C91" s="86"/>
      <c r="D91" s="87"/>
      <c r="E91" s="87"/>
      <c r="F91" s="87"/>
      <c r="G91" s="87"/>
      <c r="H91" s="87"/>
      <c r="I91" s="87"/>
      <c r="J91" s="93"/>
      <c r="K91" s="93"/>
      <c r="L91" s="87"/>
      <c r="M91" s="93"/>
      <c r="N91" s="87"/>
      <c r="O91" s="87"/>
      <c r="P91" s="87"/>
      <c r="Q91" s="87"/>
      <c r="R91" s="87"/>
      <c r="S91" s="93"/>
      <c r="T91" s="93"/>
      <c r="U91" s="93"/>
      <c r="V91" s="190" t="s">
        <v>16</v>
      </c>
      <c r="W91" s="190"/>
      <c r="X91" s="115"/>
      <c r="Y91" s="190" t="s">
        <v>17</v>
      </c>
      <c r="Z91" s="190"/>
      <c r="AA91" s="116"/>
      <c r="AB91" s="87"/>
    </row>
    <row r="92" spans="2:30" x14ac:dyDescent="0.25">
      <c r="B92" s="98" t="s">
        <v>149</v>
      </c>
      <c r="C92" s="86"/>
      <c r="D92" s="87"/>
      <c r="E92" s="87"/>
      <c r="F92" s="87"/>
      <c r="G92" s="87"/>
      <c r="H92" s="87"/>
      <c r="I92" s="87"/>
      <c r="J92" s="88"/>
      <c r="K92" s="88"/>
      <c r="L92" s="115"/>
      <c r="M92" s="115"/>
      <c r="N92" s="115"/>
      <c r="O92" s="87"/>
      <c r="P92" s="91"/>
      <c r="Q92" s="115"/>
      <c r="R92" s="91"/>
      <c r="S92" s="88"/>
      <c r="T92" s="87"/>
      <c r="U92" s="119"/>
      <c r="V92" s="191">
        <f>8</f>
        <v>8</v>
      </c>
      <c r="W92" s="191"/>
      <c r="X92" s="115" t="s">
        <v>18</v>
      </c>
      <c r="Y92" s="191">
        <f>(896.47-886)+(895.68-884)+(892.24-882)+(886.58-880)+(883.72-878)+(882.12-876)+(878.96-873.21)</f>
        <v>56.560000000000059</v>
      </c>
      <c r="Z92" s="191"/>
      <c r="AA92" s="90" t="s">
        <v>20</v>
      </c>
      <c r="AB92" s="202">
        <f>V92*Y92</f>
        <v>452.48000000000047</v>
      </c>
      <c r="AC92" s="202"/>
      <c r="AD92" s="89" t="s">
        <v>33</v>
      </c>
    </row>
    <row r="93" spans="2:30" x14ac:dyDescent="0.25">
      <c r="B93" s="98" t="s">
        <v>150</v>
      </c>
      <c r="C93" s="86"/>
      <c r="D93" s="87"/>
      <c r="E93" s="87"/>
      <c r="F93" s="87"/>
      <c r="G93" s="87"/>
      <c r="H93" s="87"/>
      <c r="I93" s="87"/>
      <c r="J93" s="88"/>
      <c r="K93" s="88"/>
      <c r="L93" s="115"/>
      <c r="M93" s="115"/>
      <c r="N93" s="115"/>
      <c r="O93" s="87"/>
      <c r="P93" s="91"/>
      <c r="Q93" s="115"/>
      <c r="R93" s="91"/>
      <c r="S93" s="88"/>
      <c r="T93" s="87"/>
      <c r="U93" s="119"/>
      <c r="V93" s="191">
        <f>8</f>
        <v>8</v>
      </c>
      <c r="W93" s="191"/>
      <c r="X93" s="115" t="s">
        <v>18</v>
      </c>
      <c r="Y93" s="191">
        <f>(896.92-885.97)+(896.69-883.97)+(896.32-881.97)+(892.16-879.97)+(889.09-877.97)+(886.58-875.97)+(883.92-872.62)</f>
        <v>83.239999999999895</v>
      </c>
      <c r="Z93" s="191"/>
      <c r="AA93" s="90" t="s">
        <v>20</v>
      </c>
      <c r="AB93" s="202">
        <f>V93*Y93</f>
        <v>665.91999999999916</v>
      </c>
      <c r="AC93" s="202"/>
      <c r="AD93" s="89" t="s">
        <v>33</v>
      </c>
    </row>
    <row r="94" spans="2:30" x14ac:dyDescent="0.25">
      <c r="B94" s="85"/>
      <c r="C94" s="164"/>
      <c r="D94" s="115"/>
      <c r="E94" s="115"/>
      <c r="F94" s="118"/>
      <c r="G94" s="118"/>
      <c r="H94" s="118"/>
      <c r="I94" s="87"/>
      <c r="J94" s="87"/>
      <c r="K94" s="115"/>
      <c r="L94" s="115"/>
      <c r="M94" s="115"/>
      <c r="N94" s="115"/>
      <c r="O94" s="87"/>
      <c r="P94" s="91"/>
      <c r="Q94" s="115"/>
      <c r="R94" s="91"/>
      <c r="S94" s="87"/>
      <c r="T94" s="87"/>
      <c r="U94" s="87"/>
      <c r="V94" s="87"/>
      <c r="W94" s="87"/>
      <c r="X94" s="87"/>
      <c r="Y94" s="87"/>
      <c r="Z94" s="87"/>
      <c r="AA94" s="116"/>
      <c r="AB94" s="87"/>
    </row>
    <row r="95" spans="2:30" x14ac:dyDescent="0.25">
      <c r="C95" s="92"/>
      <c r="M95" s="118"/>
      <c r="N95" s="118"/>
      <c r="O95" s="118"/>
      <c r="V95" s="96" t="s">
        <v>94</v>
      </c>
      <c r="W95" s="96"/>
      <c r="Y95" s="96" t="s">
        <v>95</v>
      </c>
      <c r="Z95" s="96"/>
      <c r="AA95" s="87"/>
      <c r="AB95" s="87"/>
      <c r="AC95" s="87"/>
    </row>
    <row r="96" spans="2:30" x14ac:dyDescent="0.25">
      <c r="B96" s="85" t="s">
        <v>145</v>
      </c>
      <c r="C96" s="92"/>
      <c r="M96" s="118"/>
      <c r="N96" s="118"/>
      <c r="O96" s="118"/>
      <c r="P96" s="197">
        <v>25</v>
      </c>
      <c r="Q96" s="197"/>
      <c r="R96" s="106" t="s">
        <v>132</v>
      </c>
      <c r="V96" s="198">
        <f>P96</f>
        <v>25</v>
      </c>
      <c r="W96" s="198"/>
      <c r="X96" s="115" t="s">
        <v>18</v>
      </c>
      <c r="Y96" s="199">
        <f>SUM(AB92:AC93)</f>
        <v>1118.3999999999996</v>
      </c>
      <c r="Z96" s="199"/>
      <c r="AA96" s="91" t="s">
        <v>20</v>
      </c>
      <c r="AB96" s="200">
        <f>V96*Y96</f>
        <v>27959.999999999993</v>
      </c>
      <c r="AC96" s="200"/>
    </row>
    <row r="97" spans="2:30" x14ac:dyDescent="0.25">
      <c r="B97" s="85"/>
      <c r="C97" s="164"/>
      <c r="D97" s="115"/>
      <c r="E97" s="115"/>
      <c r="F97" s="118"/>
      <c r="G97" s="118"/>
      <c r="H97" s="118"/>
      <c r="I97" s="87"/>
      <c r="J97" s="87"/>
      <c r="K97" s="115"/>
      <c r="L97" s="115"/>
      <c r="M97" s="115"/>
      <c r="N97" s="115"/>
      <c r="O97" s="87"/>
      <c r="P97" s="91"/>
      <c r="Q97" s="115"/>
      <c r="R97" s="91"/>
      <c r="S97" s="87"/>
      <c r="T97" s="87"/>
      <c r="U97" s="87"/>
      <c r="V97" s="87"/>
      <c r="W97" s="87"/>
      <c r="X97" s="87"/>
      <c r="Y97" s="87"/>
      <c r="Z97" s="87"/>
      <c r="AA97" s="116"/>
      <c r="AB97" s="87"/>
    </row>
    <row r="98" spans="2:30" x14ac:dyDescent="0.25">
      <c r="B98" s="85" t="s">
        <v>87</v>
      </c>
      <c r="M98" s="118"/>
      <c r="N98" s="118"/>
      <c r="O98" s="118"/>
      <c r="AA98" s="87" t="s">
        <v>24</v>
      </c>
      <c r="AB98" s="201">
        <f>CEILING(SUM(AB82,AB89,AB96,),10000)</f>
        <v>330000</v>
      </c>
      <c r="AC98" s="201"/>
    </row>
    <row r="99" spans="2:30" x14ac:dyDescent="0.25">
      <c r="C99" s="92"/>
      <c r="M99" s="118"/>
      <c r="N99" s="118"/>
      <c r="O99" s="118"/>
    </row>
    <row r="100" spans="2:30" x14ac:dyDescent="0.25">
      <c r="B100" s="97" t="str">
        <f>"Total for "&amp;B58&amp;":"</f>
        <v>Total for ITEM 503 - COFFERDAMS AND EXCAVATION BRACING, AS PER PLAN:</v>
      </c>
      <c r="C100" s="86"/>
      <c r="D100" s="87"/>
      <c r="E100" s="87"/>
      <c r="F100" s="87"/>
      <c r="G100" s="87"/>
      <c r="H100" s="88"/>
      <c r="I100" s="88"/>
      <c r="J100" s="88"/>
      <c r="K100" s="88"/>
      <c r="L100" s="117"/>
      <c r="M100" s="94"/>
      <c r="N100" s="94"/>
      <c r="O100" s="117"/>
      <c r="P100" s="94"/>
      <c r="Q100" s="94"/>
      <c r="R100" s="93"/>
      <c r="S100" s="93"/>
      <c r="T100" s="94"/>
      <c r="U100" s="94"/>
      <c r="V100" s="91"/>
      <c r="W100" s="94"/>
      <c r="X100" s="94"/>
      <c r="Y100" s="95"/>
      <c r="Z100" s="115"/>
      <c r="AA100" s="91"/>
      <c r="AB100" s="201">
        <f>AB74+AB98</f>
        <v>395000</v>
      </c>
      <c r="AC100" s="201"/>
    </row>
    <row r="101" spans="2:30" x14ac:dyDescent="0.25">
      <c r="B101" s="97"/>
      <c r="C101" s="86"/>
      <c r="D101" s="87"/>
      <c r="E101" s="87"/>
      <c r="F101" s="87"/>
      <c r="G101" s="87"/>
      <c r="H101" s="88"/>
      <c r="I101" s="88"/>
      <c r="J101" s="88"/>
      <c r="K101" s="88"/>
      <c r="L101" s="117"/>
      <c r="M101" s="94"/>
      <c r="N101" s="94"/>
      <c r="O101" s="117"/>
      <c r="P101" s="94"/>
      <c r="Q101" s="94"/>
      <c r="R101" s="93"/>
      <c r="S101" s="93"/>
      <c r="T101" s="94"/>
      <c r="U101" s="94"/>
      <c r="V101" s="91"/>
      <c r="W101" s="94"/>
      <c r="X101" s="94"/>
      <c r="Y101" s="95"/>
      <c r="Z101" s="115"/>
      <c r="AA101" s="91"/>
      <c r="AB101" s="108"/>
      <c r="AC101" s="108"/>
    </row>
    <row r="102" spans="2:30" x14ac:dyDescent="0.25">
      <c r="B102" s="97"/>
      <c r="C102" s="86"/>
      <c r="D102" s="87"/>
      <c r="E102" s="87"/>
      <c r="F102" s="87"/>
      <c r="G102" s="87"/>
      <c r="H102" s="88"/>
      <c r="I102" s="88"/>
      <c r="J102" s="88"/>
      <c r="K102" s="88"/>
      <c r="L102" s="117"/>
      <c r="M102" s="94"/>
      <c r="N102" s="94"/>
      <c r="O102" s="117"/>
      <c r="P102" s="94"/>
      <c r="Q102" s="94"/>
      <c r="R102" s="93"/>
      <c r="S102" s="93"/>
      <c r="T102" s="94"/>
      <c r="U102" s="94"/>
      <c r="V102" s="91"/>
      <c r="W102" s="94"/>
      <c r="X102" s="94"/>
      <c r="Y102" s="95"/>
      <c r="Z102" s="115"/>
      <c r="AA102" s="91"/>
      <c r="AB102" s="108"/>
      <c r="AC102" s="108"/>
    </row>
    <row r="103" spans="2:30" x14ac:dyDescent="0.25">
      <c r="B103" s="105" t="s">
        <v>89</v>
      </c>
      <c r="C103" s="86"/>
      <c r="D103" s="87"/>
      <c r="E103" s="87"/>
      <c r="F103" s="87"/>
      <c r="G103" s="87"/>
      <c r="H103" s="87"/>
      <c r="I103" s="87"/>
      <c r="J103" s="87"/>
      <c r="K103" s="87"/>
      <c r="L103" s="87"/>
      <c r="M103" s="118"/>
      <c r="N103" s="118"/>
      <c r="O103" s="118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</row>
    <row r="104" spans="2:30" x14ac:dyDescent="0.25">
      <c r="B104" s="87"/>
      <c r="C104" s="86"/>
      <c r="D104" s="87"/>
      <c r="E104" s="87"/>
      <c r="F104" s="87"/>
      <c r="G104" s="87"/>
      <c r="H104" s="87"/>
      <c r="I104" s="87"/>
      <c r="J104" s="87"/>
      <c r="K104" s="87"/>
      <c r="L104" s="87"/>
      <c r="M104" s="118"/>
      <c r="N104" s="118"/>
      <c r="O104" s="118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</row>
    <row r="105" spans="2:30" x14ac:dyDescent="0.25">
      <c r="B105" s="102" t="s">
        <v>53</v>
      </c>
      <c r="C105" s="86"/>
      <c r="D105" s="87"/>
      <c r="E105" s="87"/>
      <c r="F105" s="87"/>
      <c r="G105" s="87"/>
      <c r="H105" s="87"/>
      <c r="I105" s="87"/>
      <c r="J105" s="87"/>
      <c r="K105" s="87"/>
      <c r="L105" s="87"/>
      <c r="M105" s="118"/>
      <c r="N105" s="118"/>
      <c r="O105" s="118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</row>
    <row r="106" spans="2:30" x14ac:dyDescent="0.25">
      <c r="C106" s="86"/>
      <c r="D106" s="87"/>
      <c r="E106" s="87"/>
      <c r="F106" s="87"/>
      <c r="G106" s="87"/>
      <c r="H106" s="93"/>
      <c r="Q106" s="206" t="s">
        <v>14</v>
      </c>
      <c r="R106" s="206"/>
      <c r="S106" s="93"/>
      <c r="T106" s="190" t="s">
        <v>15</v>
      </c>
      <c r="U106" s="190"/>
      <c r="V106" s="115"/>
      <c r="W106" s="190" t="s">
        <v>127</v>
      </c>
      <c r="X106" s="190"/>
      <c r="Y106" s="115"/>
      <c r="Z106" s="115"/>
      <c r="AA106" s="87"/>
      <c r="AB106" s="87"/>
      <c r="AC106" s="87"/>
      <c r="AD106" s="87"/>
    </row>
    <row r="107" spans="2:30" x14ac:dyDescent="0.25">
      <c r="B107" s="98" t="s">
        <v>92</v>
      </c>
      <c r="C107" s="86"/>
      <c r="D107" s="87"/>
      <c r="E107" s="87"/>
      <c r="F107" s="87"/>
      <c r="G107" s="87"/>
      <c r="H107" s="88"/>
      <c r="Q107" s="190">
        <v>1</v>
      </c>
      <c r="R107" s="190"/>
      <c r="S107" s="116" t="s">
        <v>18</v>
      </c>
      <c r="T107" s="191">
        <f>T20</f>
        <v>21.25</v>
      </c>
      <c r="U107" s="191"/>
      <c r="V107" s="115" t="s">
        <v>18</v>
      </c>
      <c r="W107" s="191">
        <v>7.77</v>
      </c>
      <c r="X107" s="191"/>
      <c r="Y107" s="115" t="s">
        <v>128</v>
      </c>
      <c r="Z107" s="115">
        <v>27</v>
      </c>
      <c r="AA107" s="91" t="s">
        <v>20</v>
      </c>
      <c r="AB107" s="202">
        <f>Q107*T107*W107/Z107</f>
        <v>6.1152777777777771</v>
      </c>
      <c r="AC107" s="202"/>
      <c r="AD107" s="89" t="s">
        <v>21</v>
      </c>
    </row>
    <row r="108" spans="2:30" x14ac:dyDescent="0.25">
      <c r="B108" s="98"/>
      <c r="C108" s="86"/>
      <c r="D108" s="87"/>
      <c r="E108" s="87"/>
      <c r="F108" s="87"/>
      <c r="G108" s="87"/>
      <c r="H108" s="88"/>
      <c r="J108" s="115"/>
      <c r="L108" s="116"/>
      <c r="M108" s="113"/>
      <c r="N108" s="113"/>
      <c r="O108" s="115"/>
      <c r="P108" s="113"/>
      <c r="Q108" s="113"/>
      <c r="R108" s="112"/>
      <c r="S108" s="112"/>
      <c r="T108" s="113"/>
      <c r="U108" s="113"/>
      <c r="V108" s="90"/>
      <c r="W108" s="113"/>
      <c r="X108" s="113"/>
      <c r="Y108" s="86"/>
      <c r="Z108" s="115"/>
      <c r="AA108" s="91"/>
      <c r="AB108" s="114"/>
      <c r="AC108" s="114"/>
    </row>
    <row r="109" spans="2:30" x14ac:dyDescent="0.25">
      <c r="B109" s="85" t="str">
        <f>"Total for "&amp;B105</f>
        <v>Total for Rear Abutment:</v>
      </c>
      <c r="C109" s="86"/>
      <c r="D109" s="87"/>
      <c r="E109" s="87"/>
      <c r="F109" s="87"/>
      <c r="P109" s="94"/>
      <c r="Q109" s="94"/>
      <c r="R109" s="93"/>
      <c r="S109" s="93"/>
      <c r="T109" s="94"/>
      <c r="U109" s="94"/>
      <c r="V109" s="91"/>
      <c r="W109" s="94"/>
      <c r="X109" s="94"/>
      <c r="Y109" s="95"/>
      <c r="Z109" s="115"/>
      <c r="AA109" s="91"/>
      <c r="AB109" s="207">
        <f>SUM(AB107:AC108)</f>
        <v>6.1152777777777771</v>
      </c>
      <c r="AC109" s="207"/>
      <c r="AD109" s="89" t="s">
        <v>21</v>
      </c>
    </row>
    <row r="110" spans="2:30" x14ac:dyDescent="0.25">
      <c r="B110" s="98"/>
      <c r="C110" s="86"/>
      <c r="D110" s="87"/>
      <c r="E110" s="87"/>
      <c r="F110" s="87"/>
      <c r="S110" s="93"/>
      <c r="T110" s="94"/>
      <c r="U110" s="94"/>
      <c r="V110" s="91"/>
      <c r="W110" s="94"/>
      <c r="X110" s="94"/>
      <c r="Y110" s="95"/>
      <c r="Z110" s="115"/>
      <c r="AA110" s="91"/>
      <c r="AB110" s="103"/>
      <c r="AC110" s="103"/>
      <c r="AD110" s="87"/>
    </row>
    <row r="111" spans="2:30" x14ac:dyDescent="0.25">
      <c r="B111" s="85" t="str">
        <f>B109</f>
        <v>Total for Rear Abutment:</v>
      </c>
      <c r="C111" s="86"/>
      <c r="D111" s="87"/>
      <c r="E111" s="87"/>
      <c r="F111" s="87"/>
      <c r="S111" s="87"/>
      <c r="T111" s="87"/>
      <c r="U111" s="87"/>
      <c r="V111" s="87"/>
      <c r="W111" s="87"/>
      <c r="X111" s="87"/>
      <c r="Y111" s="99"/>
      <c r="Z111" s="96"/>
      <c r="AA111" s="87" t="s">
        <v>24</v>
      </c>
      <c r="AB111" s="208">
        <f>ROUNDUP(AB109,0)</f>
        <v>7</v>
      </c>
      <c r="AC111" s="208"/>
      <c r="AD111" s="89" t="s">
        <v>21</v>
      </c>
    </row>
    <row r="112" spans="2:30" x14ac:dyDescent="0.25">
      <c r="B112" s="85"/>
      <c r="C112" s="86"/>
      <c r="D112" s="87"/>
      <c r="E112" s="87"/>
      <c r="F112" s="87"/>
      <c r="P112" s="118"/>
      <c r="Q112" s="118"/>
      <c r="R112" s="87"/>
      <c r="S112" s="87"/>
      <c r="T112" s="87"/>
      <c r="U112" s="87"/>
      <c r="V112" s="87"/>
      <c r="W112" s="87"/>
      <c r="X112" s="87"/>
      <c r="Y112" s="99"/>
      <c r="Z112" s="96"/>
      <c r="AA112" s="87"/>
      <c r="AB112" s="120"/>
      <c r="AC112" s="120"/>
    </row>
    <row r="113" spans="2:30" x14ac:dyDescent="0.25">
      <c r="B113" s="102" t="s">
        <v>54</v>
      </c>
      <c r="C113" s="86"/>
      <c r="D113" s="87"/>
      <c r="E113" s="87"/>
      <c r="F113" s="87"/>
      <c r="G113" s="87"/>
      <c r="H113" s="87"/>
      <c r="I113" s="87"/>
      <c r="J113" s="87"/>
      <c r="K113" s="87"/>
      <c r="L113" s="87"/>
      <c r="M113" s="118"/>
      <c r="N113" s="118"/>
      <c r="O113" s="118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</row>
    <row r="114" spans="2:30" x14ac:dyDescent="0.25">
      <c r="C114" s="86"/>
      <c r="D114" s="87"/>
      <c r="E114" s="87"/>
      <c r="F114" s="87"/>
      <c r="G114" s="87"/>
      <c r="H114" s="93"/>
      <c r="Q114" s="206" t="s">
        <v>14</v>
      </c>
      <c r="R114" s="206"/>
      <c r="S114" s="93"/>
      <c r="T114" s="190" t="s">
        <v>15</v>
      </c>
      <c r="U114" s="190"/>
      <c r="V114" s="115"/>
      <c r="W114" s="190" t="s">
        <v>127</v>
      </c>
      <c r="X114" s="190"/>
      <c r="Y114" s="115"/>
      <c r="Z114" s="115"/>
      <c r="AA114" s="87"/>
      <c r="AB114" s="87"/>
      <c r="AC114" s="87"/>
      <c r="AD114" s="87"/>
    </row>
    <row r="115" spans="2:30" x14ac:dyDescent="0.25">
      <c r="B115" s="98" t="s">
        <v>92</v>
      </c>
      <c r="C115" s="86"/>
      <c r="D115" s="87"/>
      <c r="E115" s="87"/>
      <c r="F115" s="87"/>
      <c r="G115" s="87"/>
      <c r="H115" s="88"/>
      <c r="Q115" s="190">
        <v>1</v>
      </c>
      <c r="R115" s="190"/>
      <c r="S115" s="116" t="s">
        <v>18</v>
      </c>
      <c r="T115" s="191">
        <f>T107</f>
        <v>21.25</v>
      </c>
      <c r="U115" s="191"/>
      <c r="V115" s="115" t="s">
        <v>18</v>
      </c>
      <c r="W115" s="191">
        <v>6</v>
      </c>
      <c r="X115" s="191"/>
      <c r="Y115" s="86" t="s">
        <v>27</v>
      </c>
      <c r="Z115" s="115">
        <v>27</v>
      </c>
      <c r="AA115" s="91" t="s">
        <v>20</v>
      </c>
      <c r="AB115" s="202">
        <f>Q115*T115*W115/Z115</f>
        <v>4.7222222222222223</v>
      </c>
      <c r="AC115" s="202"/>
      <c r="AD115" s="89" t="s">
        <v>21</v>
      </c>
    </row>
    <row r="116" spans="2:30" x14ac:dyDescent="0.25">
      <c r="B116" s="98"/>
      <c r="C116" s="86"/>
      <c r="D116" s="87"/>
      <c r="E116" s="87"/>
      <c r="F116" s="87"/>
      <c r="G116" s="87"/>
      <c r="H116" s="88"/>
      <c r="J116" s="115"/>
      <c r="K116" s="115"/>
      <c r="L116" s="116"/>
      <c r="M116" s="113"/>
      <c r="N116" s="113"/>
      <c r="O116" s="115"/>
      <c r="P116" s="113"/>
      <c r="Q116" s="113"/>
      <c r="R116" s="112"/>
      <c r="S116" s="112"/>
      <c r="T116" s="113"/>
      <c r="U116" s="113"/>
      <c r="V116" s="90"/>
      <c r="W116" s="113"/>
      <c r="X116" s="113"/>
      <c r="Y116" s="86"/>
      <c r="Z116" s="115"/>
      <c r="AA116" s="91"/>
      <c r="AB116" s="114"/>
      <c r="AC116" s="114"/>
    </row>
    <row r="117" spans="2:30" x14ac:dyDescent="0.25">
      <c r="B117" s="85" t="str">
        <f>"Total for "&amp;B113</f>
        <v>Total for Forward Abutment:</v>
      </c>
      <c r="C117" s="86"/>
      <c r="D117" s="87"/>
      <c r="E117" s="87"/>
      <c r="F117" s="87"/>
      <c r="P117" s="94"/>
      <c r="Q117" s="94"/>
      <c r="R117" s="93"/>
      <c r="S117" s="93"/>
      <c r="T117" s="94"/>
      <c r="U117" s="94"/>
      <c r="V117" s="91"/>
      <c r="W117" s="94"/>
      <c r="X117" s="94"/>
      <c r="Y117" s="95"/>
      <c r="Z117" s="115"/>
      <c r="AA117" s="91"/>
      <c r="AB117" s="207">
        <f>SUM(AB115:AC116)</f>
        <v>4.7222222222222223</v>
      </c>
      <c r="AC117" s="207"/>
      <c r="AD117" s="89" t="s">
        <v>21</v>
      </c>
    </row>
    <row r="118" spans="2:30" x14ac:dyDescent="0.25">
      <c r="B118" s="98"/>
      <c r="C118" s="86"/>
      <c r="D118" s="87"/>
      <c r="E118" s="87"/>
      <c r="F118" s="87"/>
      <c r="U118" s="94"/>
      <c r="V118" s="91"/>
      <c r="W118" s="94"/>
      <c r="X118" s="94"/>
      <c r="Y118" s="95"/>
      <c r="Z118" s="115"/>
      <c r="AA118" s="91"/>
      <c r="AB118" s="103"/>
      <c r="AC118" s="103"/>
      <c r="AD118" s="87"/>
    </row>
    <row r="119" spans="2:30" x14ac:dyDescent="0.25">
      <c r="B119" s="85" t="str">
        <f>B117</f>
        <v>Total for Forward Abutment:</v>
      </c>
      <c r="C119" s="86"/>
      <c r="D119" s="87"/>
      <c r="E119" s="87"/>
      <c r="F119" s="87"/>
      <c r="U119" s="87"/>
      <c r="V119" s="87"/>
      <c r="W119" s="87"/>
      <c r="X119" s="87"/>
      <c r="Y119" s="99"/>
      <c r="Z119" s="96"/>
      <c r="AA119" s="87" t="s">
        <v>24</v>
      </c>
      <c r="AB119" s="208">
        <f>ROUNDUP(AB117,0)</f>
        <v>5</v>
      </c>
      <c r="AC119" s="208"/>
      <c r="AD119" s="89" t="s">
        <v>21</v>
      </c>
    </row>
    <row r="120" spans="2:30" x14ac:dyDescent="0.25">
      <c r="B120" s="85"/>
      <c r="C120" s="86"/>
      <c r="D120" s="87"/>
      <c r="E120" s="87"/>
      <c r="F120" s="87"/>
      <c r="P120" s="118"/>
      <c r="Q120" s="118"/>
      <c r="R120" s="87"/>
      <c r="S120" s="87"/>
      <c r="T120" s="87"/>
      <c r="U120" s="87"/>
      <c r="V120" s="87"/>
      <c r="W120" s="87"/>
      <c r="X120" s="87"/>
      <c r="Y120" s="99"/>
      <c r="Z120" s="96"/>
      <c r="AA120" s="87"/>
      <c r="AB120" s="120"/>
      <c r="AC120" s="120"/>
    </row>
    <row r="121" spans="2:30" x14ac:dyDescent="0.25">
      <c r="B121" s="97" t="str">
        <f>"Total for "&amp;B103&amp;":"</f>
        <v>Total for ITEM 503 - UNCLASSIFIED EXCAVATION:</v>
      </c>
      <c r="C121" s="86"/>
      <c r="D121" s="87"/>
      <c r="E121" s="87"/>
      <c r="F121" s="87"/>
      <c r="G121" s="87"/>
      <c r="H121" s="88"/>
      <c r="I121" s="88"/>
      <c r="J121" s="88"/>
      <c r="K121" s="88"/>
      <c r="L121" s="117"/>
      <c r="M121" s="94"/>
      <c r="N121" s="94"/>
      <c r="W121" s="94"/>
      <c r="X121" s="94"/>
      <c r="Y121" s="95"/>
      <c r="Z121" s="115"/>
      <c r="AA121" s="91"/>
      <c r="AB121" s="208">
        <f>AB111+AB119</f>
        <v>12</v>
      </c>
      <c r="AC121" s="208"/>
      <c r="AD121" s="89" t="s">
        <v>21</v>
      </c>
    </row>
    <row r="122" spans="2:30" x14ac:dyDescent="0.25">
      <c r="B122" s="97"/>
      <c r="C122" s="86"/>
      <c r="D122" s="87"/>
      <c r="E122" s="87"/>
      <c r="F122" s="87"/>
      <c r="G122" s="87"/>
      <c r="H122" s="88"/>
      <c r="I122" s="88"/>
      <c r="J122" s="88"/>
      <c r="K122" s="88"/>
      <c r="L122" s="117"/>
      <c r="M122" s="94"/>
      <c r="N122" s="94"/>
      <c r="O122" s="117"/>
      <c r="P122" s="94"/>
      <c r="Q122" s="94"/>
      <c r="R122" s="93"/>
      <c r="S122" s="93"/>
      <c r="T122" s="94"/>
      <c r="U122" s="94"/>
      <c r="V122" s="91"/>
      <c r="W122" s="94"/>
      <c r="X122" s="94"/>
      <c r="Y122" s="95"/>
      <c r="Z122" s="115"/>
      <c r="AA122" s="91"/>
      <c r="AB122" s="108"/>
      <c r="AC122" s="108"/>
    </row>
    <row r="123" spans="2:30" x14ac:dyDescent="0.25">
      <c r="B123" s="97"/>
      <c r="C123" s="86"/>
      <c r="D123" s="87"/>
      <c r="E123" s="87"/>
      <c r="F123" s="87"/>
      <c r="G123" s="87"/>
      <c r="H123" s="88"/>
      <c r="I123" s="88"/>
      <c r="J123" s="88"/>
      <c r="K123" s="88"/>
      <c r="L123" s="117"/>
      <c r="M123" s="94"/>
      <c r="N123" s="94"/>
      <c r="O123" s="117"/>
      <c r="P123" s="94"/>
      <c r="Q123" s="94"/>
      <c r="R123" s="93"/>
      <c r="S123" s="93"/>
      <c r="T123" s="94"/>
      <c r="U123" s="94"/>
      <c r="V123" s="91"/>
      <c r="W123" s="94"/>
      <c r="X123" s="94"/>
      <c r="Y123" s="95"/>
      <c r="Z123" s="115"/>
      <c r="AA123" s="91"/>
      <c r="AB123" s="108"/>
      <c r="AC123" s="108"/>
    </row>
    <row r="124" spans="2:30" x14ac:dyDescent="0.25">
      <c r="B124" s="105" t="s">
        <v>135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</row>
    <row r="125" spans="2:30" x14ac:dyDescent="0.25"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</row>
    <row r="126" spans="2:30" x14ac:dyDescent="0.25">
      <c r="B126" s="102" t="s">
        <v>53</v>
      </c>
      <c r="C126" s="92"/>
      <c r="M126" s="118"/>
      <c r="N126" s="118"/>
      <c r="O126" s="118"/>
    </row>
    <row r="127" spans="2:30" x14ac:dyDescent="0.25">
      <c r="C127" s="92"/>
      <c r="M127" s="118"/>
      <c r="N127" s="118"/>
      <c r="O127" s="118"/>
      <c r="S127" s="156"/>
      <c r="T127" s="156"/>
      <c r="U127" s="156"/>
      <c r="V127" s="109" t="s">
        <v>14</v>
      </c>
      <c r="W127" s="109"/>
      <c r="X127" s="156"/>
      <c r="Y127" s="156" t="s">
        <v>15</v>
      </c>
      <c r="Z127" s="156"/>
    </row>
    <row r="128" spans="2:30" x14ac:dyDescent="0.25">
      <c r="B128" s="98" t="s">
        <v>53</v>
      </c>
      <c r="C128" s="92"/>
      <c r="M128" s="118"/>
      <c r="N128" s="118"/>
      <c r="O128" s="118"/>
      <c r="R128" s="110"/>
      <c r="S128" s="104"/>
      <c r="T128" s="104"/>
      <c r="U128" s="104"/>
      <c r="V128" s="209">
        <v>4</v>
      </c>
      <c r="W128" s="209"/>
      <c r="X128" s="115" t="s">
        <v>18</v>
      </c>
      <c r="Y128" s="210">
        <v>35</v>
      </c>
      <c r="Z128" s="210"/>
      <c r="AA128" s="91" t="s">
        <v>20</v>
      </c>
      <c r="AB128" s="202">
        <f>V128*Y128</f>
        <v>140</v>
      </c>
      <c r="AC128" s="202"/>
      <c r="AD128" s="89" t="s">
        <v>35</v>
      </c>
    </row>
    <row r="129" spans="2:30" x14ac:dyDescent="0.25">
      <c r="B129" s="98"/>
      <c r="C129" s="92"/>
      <c r="M129" s="118"/>
      <c r="N129" s="118"/>
      <c r="O129" s="118"/>
      <c r="R129" s="110"/>
      <c r="S129" s="104"/>
      <c r="T129" s="104"/>
      <c r="U129" s="104"/>
      <c r="V129" s="114"/>
      <c r="W129" s="114"/>
      <c r="X129" s="115"/>
      <c r="Y129" s="114"/>
      <c r="Z129" s="114"/>
      <c r="AA129" s="91"/>
      <c r="AB129" s="114"/>
      <c r="AC129" s="114"/>
    </row>
    <row r="130" spans="2:30" x14ac:dyDescent="0.25">
      <c r="B130" s="85" t="str">
        <f>"Total for "&amp;B126</f>
        <v>Total for Rear Abutment:</v>
      </c>
      <c r="C130" s="86"/>
      <c r="D130" s="87"/>
      <c r="E130" s="87"/>
      <c r="F130" s="87"/>
      <c r="P130" s="94"/>
      <c r="Q130" s="94"/>
      <c r="R130" s="93"/>
      <c r="S130" s="93"/>
      <c r="T130" s="94"/>
      <c r="U130" s="94"/>
      <c r="V130" s="91"/>
      <c r="W130" s="103"/>
      <c r="X130" s="103"/>
      <c r="Y130" s="95"/>
      <c r="Z130" s="115"/>
      <c r="AA130" s="91"/>
      <c r="AB130" s="207">
        <f>SUM(AB128:AC129)</f>
        <v>140</v>
      </c>
      <c r="AC130" s="207"/>
      <c r="AD130" s="89" t="s">
        <v>35</v>
      </c>
    </row>
    <row r="131" spans="2:30" x14ac:dyDescent="0.25">
      <c r="B131" s="98"/>
      <c r="C131" s="86"/>
      <c r="D131" s="87"/>
      <c r="E131" s="87"/>
      <c r="F131" s="87"/>
      <c r="P131" s="94"/>
      <c r="Q131" s="94"/>
      <c r="R131" s="93"/>
      <c r="S131" s="93"/>
      <c r="T131" s="94"/>
      <c r="U131" s="94"/>
      <c r="V131" s="91"/>
      <c r="W131" s="103"/>
      <c r="X131" s="103"/>
      <c r="Y131" s="95"/>
      <c r="Z131" s="115"/>
      <c r="AA131" s="91"/>
      <c r="AB131" s="103"/>
      <c r="AC131" s="103"/>
      <c r="AD131" s="87"/>
    </row>
    <row r="132" spans="2:30" x14ac:dyDescent="0.25">
      <c r="B132" s="85" t="str">
        <f>B130</f>
        <v>Total for Rear Abutment:</v>
      </c>
      <c r="C132" s="86"/>
      <c r="D132" s="87"/>
      <c r="E132" s="87"/>
      <c r="F132" s="87"/>
      <c r="P132" s="107"/>
      <c r="Q132" s="107"/>
      <c r="R132" s="87"/>
      <c r="S132" s="87"/>
      <c r="T132" s="87"/>
      <c r="U132" s="87"/>
      <c r="V132" s="87"/>
      <c r="W132" s="87"/>
      <c r="X132" s="87"/>
      <c r="Y132" s="99"/>
      <c r="Z132" s="96"/>
      <c r="AA132" s="87" t="s">
        <v>24</v>
      </c>
      <c r="AB132" s="208">
        <f>ROUNDUP(AB130,0)</f>
        <v>140</v>
      </c>
      <c r="AC132" s="208"/>
      <c r="AD132" s="89" t="s">
        <v>35</v>
      </c>
    </row>
    <row r="133" spans="2:30" x14ac:dyDescent="0.25">
      <c r="B133" s="98"/>
      <c r="C133" s="92"/>
      <c r="M133" s="118"/>
      <c r="N133" s="118"/>
      <c r="O133" s="118"/>
      <c r="R133" s="110"/>
      <c r="S133" s="104"/>
      <c r="T133" s="104"/>
      <c r="U133" s="104"/>
      <c r="V133" s="114"/>
      <c r="W133" s="114"/>
      <c r="X133" s="115"/>
      <c r="Y133" s="114"/>
      <c r="Z133" s="114"/>
      <c r="AA133" s="91"/>
      <c r="AB133" s="114"/>
      <c r="AC133" s="114"/>
    </row>
    <row r="134" spans="2:30" x14ac:dyDescent="0.25">
      <c r="B134" s="102" t="s">
        <v>54</v>
      </c>
      <c r="C134" s="92"/>
      <c r="M134" s="118"/>
      <c r="N134" s="118"/>
      <c r="O134" s="118"/>
      <c r="R134" s="110"/>
      <c r="S134" s="104"/>
      <c r="T134" s="104"/>
      <c r="U134" s="104"/>
      <c r="V134" s="114"/>
      <c r="W134" s="114"/>
      <c r="X134" s="115"/>
      <c r="Y134" s="114"/>
      <c r="Z134" s="114"/>
      <c r="AA134" s="91"/>
      <c r="AB134" s="114"/>
      <c r="AC134" s="114"/>
    </row>
    <row r="135" spans="2:30" x14ac:dyDescent="0.25">
      <c r="B135" s="98"/>
      <c r="C135" s="92"/>
      <c r="M135" s="118"/>
      <c r="N135" s="118"/>
      <c r="O135" s="118"/>
      <c r="R135" s="110"/>
      <c r="S135" s="104"/>
      <c r="T135" s="104"/>
      <c r="U135" s="104"/>
      <c r="V135" s="114"/>
      <c r="W135" s="114"/>
      <c r="X135" s="115"/>
      <c r="Y135" s="114"/>
      <c r="Z135" s="114"/>
      <c r="AA135" s="91"/>
      <c r="AB135" s="114"/>
      <c r="AC135" s="114"/>
    </row>
    <row r="136" spans="2:30" x14ac:dyDescent="0.25">
      <c r="B136" s="98" t="s">
        <v>54</v>
      </c>
      <c r="C136" s="92"/>
      <c r="M136" s="118"/>
      <c r="N136" s="118"/>
      <c r="O136" s="118"/>
      <c r="R136" s="110"/>
      <c r="S136" s="104"/>
      <c r="T136" s="104"/>
      <c r="U136" s="104"/>
      <c r="V136" s="209">
        <f>V128</f>
        <v>4</v>
      </c>
      <c r="W136" s="209"/>
      <c r="X136" s="115" t="s">
        <v>18</v>
      </c>
      <c r="Y136" s="210">
        <v>30</v>
      </c>
      <c r="Z136" s="210"/>
      <c r="AA136" s="91" t="s">
        <v>20</v>
      </c>
      <c r="AB136" s="202">
        <f>V136*Y136</f>
        <v>120</v>
      </c>
      <c r="AC136" s="202"/>
      <c r="AD136" s="89" t="s">
        <v>35</v>
      </c>
    </row>
    <row r="137" spans="2:30" x14ac:dyDescent="0.25">
      <c r="B137" s="85"/>
      <c r="C137" s="92"/>
      <c r="M137" s="118"/>
      <c r="N137" s="118"/>
      <c r="O137" s="118"/>
      <c r="Y137" s="114"/>
      <c r="Z137" s="114"/>
      <c r="AA137" s="90"/>
      <c r="AB137" s="114"/>
      <c r="AC137" s="114"/>
    </row>
    <row r="138" spans="2:30" x14ac:dyDescent="0.25">
      <c r="B138" s="85" t="str">
        <f>"Total for "&amp;B134</f>
        <v>Total for Forward Abutment:</v>
      </c>
      <c r="C138" s="86"/>
      <c r="D138" s="87"/>
      <c r="E138" s="87"/>
      <c r="F138" s="87"/>
      <c r="G138" s="87"/>
      <c r="H138" s="87"/>
      <c r="I138" s="87"/>
      <c r="J138" s="88"/>
      <c r="K138" s="88"/>
      <c r="L138" s="117"/>
      <c r="M138" s="94"/>
      <c r="N138" s="94"/>
      <c r="O138" s="117"/>
      <c r="P138" s="94"/>
      <c r="Q138" s="94"/>
      <c r="R138" s="93"/>
      <c r="S138" s="93"/>
      <c r="T138" s="94"/>
      <c r="U138" s="94"/>
      <c r="V138" s="91"/>
      <c r="W138" s="94"/>
      <c r="X138" s="94"/>
      <c r="Y138" s="95"/>
      <c r="Z138" s="115"/>
      <c r="AA138" s="91"/>
      <c r="AB138" s="207">
        <f>SUM(AB136:AC137)</f>
        <v>120</v>
      </c>
      <c r="AC138" s="207"/>
      <c r="AD138" s="89" t="s">
        <v>35</v>
      </c>
    </row>
    <row r="139" spans="2:30" x14ac:dyDescent="0.25">
      <c r="B139" s="85"/>
      <c r="C139" s="92"/>
      <c r="M139" s="118"/>
      <c r="N139" s="118"/>
      <c r="O139" s="118"/>
      <c r="Y139" s="114"/>
      <c r="Z139" s="114"/>
      <c r="AB139" s="111"/>
      <c r="AC139" s="111"/>
    </row>
    <row r="140" spans="2:30" x14ac:dyDescent="0.25">
      <c r="B140" s="85" t="str">
        <f>B138</f>
        <v>Total for Forward Abutment:</v>
      </c>
      <c r="C140" s="92"/>
      <c r="M140" s="118"/>
      <c r="N140" s="118"/>
      <c r="O140" s="118"/>
      <c r="Y140" s="114"/>
      <c r="Z140" s="114"/>
      <c r="AA140" s="87" t="s">
        <v>24</v>
      </c>
      <c r="AB140" s="208">
        <f>ROUNDUP(AB138,0)</f>
        <v>120</v>
      </c>
      <c r="AC140" s="208"/>
      <c r="AD140" s="89" t="s">
        <v>35</v>
      </c>
    </row>
    <row r="141" spans="2:30" x14ac:dyDescent="0.25">
      <c r="B141" s="101"/>
      <c r="C141" s="92"/>
      <c r="M141" s="118"/>
      <c r="N141" s="118"/>
      <c r="O141" s="118"/>
      <c r="AB141" s="87"/>
    </row>
    <row r="142" spans="2:30" x14ac:dyDescent="0.25">
      <c r="B142" s="100" t="str">
        <f>"Total for "&amp;B124&amp;":"</f>
        <v>Total for ITEM 507 - STEEL PILES, HP 14x89, FURNISHED, AS PER PLAN :</v>
      </c>
      <c r="C142" s="92"/>
      <c r="N142" s="118"/>
      <c r="O142" s="118"/>
      <c r="AB142" s="208">
        <f>AB132+AB140</f>
        <v>260</v>
      </c>
      <c r="AC142" s="208"/>
      <c r="AD142" s="89" t="s">
        <v>35</v>
      </c>
    </row>
    <row r="145" spans="2:30" x14ac:dyDescent="0.25">
      <c r="B145" s="105" t="s">
        <v>159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</row>
    <row r="146" spans="2:30" x14ac:dyDescent="0.25"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</row>
    <row r="147" spans="2:30" x14ac:dyDescent="0.25">
      <c r="B147" s="102" t="s">
        <v>53</v>
      </c>
      <c r="C147" s="92"/>
      <c r="M147" s="118"/>
      <c r="N147" s="118"/>
      <c r="O147" s="118"/>
    </row>
    <row r="148" spans="2:30" x14ac:dyDescent="0.25">
      <c r="C148" s="92"/>
      <c r="M148" s="118"/>
      <c r="N148" s="118"/>
      <c r="O148" s="118"/>
      <c r="S148" s="156"/>
      <c r="T148" s="156"/>
      <c r="U148" s="156"/>
      <c r="V148" s="109" t="s">
        <v>14</v>
      </c>
      <c r="W148" s="109"/>
      <c r="X148" s="156"/>
      <c r="Y148" s="156" t="s">
        <v>15</v>
      </c>
      <c r="Z148" s="156"/>
    </row>
    <row r="149" spans="2:30" x14ac:dyDescent="0.25">
      <c r="B149" s="98" t="s">
        <v>53</v>
      </c>
      <c r="C149" s="92"/>
      <c r="M149" s="118"/>
      <c r="N149" s="118"/>
      <c r="O149" s="118"/>
      <c r="R149" s="110"/>
      <c r="S149" s="104"/>
      <c r="T149" s="104"/>
      <c r="U149" s="104"/>
      <c r="V149" s="209">
        <v>4</v>
      </c>
      <c r="W149" s="209"/>
      <c r="X149" s="115" t="s">
        <v>18</v>
      </c>
      <c r="Y149" s="210">
        <v>35</v>
      </c>
      <c r="Z149" s="210"/>
      <c r="AA149" s="91" t="s">
        <v>20</v>
      </c>
      <c r="AB149" s="202">
        <f>V149*Y149</f>
        <v>140</v>
      </c>
      <c r="AC149" s="202"/>
      <c r="AD149" s="89" t="s">
        <v>35</v>
      </c>
    </row>
    <row r="150" spans="2:30" x14ac:dyDescent="0.25">
      <c r="B150" s="98"/>
      <c r="C150" s="92"/>
      <c r="M150" s="118"/>
      <c r="N150" s="118"/>
      <c r="O150" s="118"/>
      <c r="R150" s="110"/>
      <c r="S150" s="104"/>
      <c r="T150" s="104"/>
      <c r="U150" s="104"/>
      <c r="V150" s="114"/>
      <c r="W150" s="114"/>
      <c r="X150" s="115"/>
      <c r="Y150" s="114"/>
      <c r="Z150" s="114"/>
      <c r="AA150" s="91"/>
      <c r="AB150" s="114"/>
      <c r="AC150" s="114"/>
    </row>
    <row r="151" spans="2:30" x14ac:dyDescent="0.25">
      <c r="B151" s="85" t="str">
        <f>"Total for "&amp;B147</f>
        <v>Total for Rear Abutment:</v>
      </c>
      <c r="C151" s="86"/>
      <c r="D151" s="87"/>
      <c r="E151" s="87"/>
      <c r="F151" s="87"/>
      <c r="P151" s="94"/>
      <c r="Q151" s="94"/>
      <c r="R151" s="93"/>
      <c r="S151" s="93"/>
      <c r="T151" s="94"/>
      <c r="U151" s="94"/>
      <c r="V151" s="91"/>
      <c r="W151" s="103"/>
      <c r="X151" s="103"/>
      <c r="Y151" s="95"/>
      <c r="Z151" s="115"/>
      <c r="AA151" s="91"/>
      <c r="AB151" s="207">
        <f>SUM(AB149:AC150)</f>
        <v>140</v>
      </c>
      <c r="AC151" s="207"/>
      <c r="AD151" s="89" t="s">
        <v>35</v>
      </c>
    </row>
    <row r="152" spans="2:30" x14ac:dyDescent="0.25">
      <c r="B152" s="98"/>
      <c r="C152" s="86"/>
      <c r="D152" s="87"/>
      <c r="E152" s="87"/>
      <c r="F152" s="87"/>
      <c r="P152" s="94"/>
      <c r="Q152" s="94"/>
      <c r="R152" s="93"/>
      <c r="S152" s="93"/>
      <c r="T152" s="94"/>
      <c r="U152" s="94"/>
      <c r="V152" s="91"/>
      <c r="W152" s="103"/>
      <c r="X152" s="103"/>
      <c r="Y152" s="95"/>
      <c r="Z152" s="115"/>
      <c r="AA152" s="91"/>
      <c r="AB152" s="103"/>
      <c r="AC152" s="103"/>
      <c r="AD152" s="87"/>
    </row>
    <row r="153" spans="2:30" x14ac:dyDescent="0.25">
      <c r="B153" s="85" t="str">
        <f>B151</f>
        <v>Total for Rear Abutment:</v>
      </c>
      <c r="C153" s="86"/>
      <c r="D153" s="87"/>
      <c r="E153" s="87"/>
      <c r="F153" s="87"/>
      <c r="P153" s="107"/>
      <c r="Q153" s="107"/>
      <c r="R153" s="87"/>
      <c r="S153" s="87"/>
      <c r="T153" s="87"/>
      <c r="U153" s="87"/>
      <c r="V153" s="87"/>
      <c r="W153" s="87"/>
      <c r="X153" s="87"/>
      <c r="Y153" s="99"/>
      <c r="Z153" s="96"/>
      <c r="AA153" s="87" t="s">
        <v>24</v>
      </c>
      <c r="AB153" s="208">
        <f>ROUNDUP(AB151,0)</f>
        <v>140</v>
      </c>
      <c r="AC153" s="208"/>
      <c r="AD153" s="89" t="s">
        <v>35</v>
      </c>
    </row>
    <row r="154" spans="2:30" x14ac:dyDescent="0.25">
      <c r="B154" s="98"/>
      <c r="C154" s="92"/>
      <c r="M154" s="118"/>
      <c r="N154" s="118"/>
      <c r="O154" s="118"/>
      <c r="R154" s="110"/>
      <c r="S154" s="104"/>
      <c r="T154" s="104"/>
      <c r="U154" s="104"/>
      <c r="V154" s="114"/>
      <c r="W154" s="114"/>
      <c r="X154" s="115"/>
      <c r="Y154" s="114"/>
      <c r="Z154" s="114"/>
      <c r="AA154" s="91"/>
      <c r="AB154" s="114"/>
      <c r="AC154" s="114"/>
    </row>
    <row r="155" spans="2:30" x14ac:dyDescent="0.25">
      <c r="B155" s="102" t="s">
        <v>54</v>
      </c>
      <c r="C155" s="92"/>
      <c r="M155" s="118"/>
      <c r="N155" s="118"/>
      <c r="O155" s="118"/>
      <c r="R155" s="110"/>
      <c r="S155" s="104"/>
      <c r="T155" s="104"/>
      <c r="U155" s="104"/>
      <c r="V155" s="114"/>
      <c r="W155" s="114"/>
      <c r="X155" s="115"/>
      <c r="Y155" s="114"/>
      <c r="Z155" s="114"/>
      <c r="AA155" s="91"/>
      <c r="AB155" s="114"/>
      <c r="AC155" s="114"/>
    </row>
    <row r="156" spans="2:30" x14ac:dyDescent="0.25">
      <c r="B156" s="98"/>
      <c r="C156" s="92"/>
      <c r="M156" s="118"/>
      <c r="N156" s="118"/>
      <c r="O156" s="118"/>
      <c r="R156" s="110"/>
      <c r="S156" s="104"/>
      <c r="T156" s="104"/>
      <c r="U156" s="104"/>
      <c r="V156" s="114"/>
      <c r="W156" s="114"/>
      <c r="X156" s="115"/>
      <c r="Y156" s="114"/>
      <c r="Z156" s="114"/>
      <c r="AA156" s="91"/>
      <c r="AB156" s="114"/>
      <c r="AC156" s="114"/>
    </row>
    <row r="157" spans="2:30" x14ac:dyDescent="0.25">
      <c r="B157" s="98" t="s">
        <v>54</v>
      </c>
      <c r="C157" s="92"/>
      <c r="M157" s="118"/>
      <c r="N157" s="118"/>
      <c r="O157" s="118"/>
      <c r="R157" s="110"/>
      <c r="S157" s="104"/>
      <c r="T157" s="104"/>
      <c r="U157" s="104"/>
      <c r="V157" s="209">
        <f>V149</f>
        <v>4</v>
      </c>
      <c r="W157" s="209"/>
      <c r="X157" s="115" t="s">
        <v>18</v>
      </c>
      <c r="Y157" s="210">
        <v>30</v>
      </c>
      <c r="Z157" s="210"/>
      <c r="AA157" s="91" t="s">
        <v>20</v>
      </c>
      <c r="AB157" s="202">
        <f>V157*Y157</f>
        <v>120</v>
      </c>
      <c r="AC157" s="202"/>
      <c r="AD157" s="89" t="s">
        <v>35</v>
      </c>
    </row>
    <row r="158" spans="2:30" x14ac:dyDescent="0.25">
      <c r="B158" s="85"/>
      <c r="C158" s="92"/>
      <c r="M158" s="118"/>
      <c r="N158" s="118"/>
      <c r="O158" s="118"/>
      <c r="Y158" s="114"/>
      <c r="Z158" s="114"/>
      <c r="AA158" s="90"/>
      <c r="AB158" s="114"/>
      <c r="AC158" s="114"/>
    </row>
    <row r="159" spans="2:30" x14ac:dyDescent="0.25">
      <c r="B159" s="85" t="str">
        <f>"Total for "&amp;B155</f>
        <v>Total for Forward Abutment:</v>
      </c>
      <c r="C159" s="86"/>
      <c r="D159" s="87"/>
      <c r="E159" s="87"/>
      <c r="F159" s="87"/>
      <c r="G159" s="87"/>
      <c r="H159" s="87"/>
      <c r="I159" s="87"/>
      <c r="J159" s="88"/>
      <c r="K159" s="88"/>
      <c r="L159" s="117"/>
      <c r="M159" s="94"/>
      <c r="N159" s="94"/>
      <c r="O159" s="117"/>
      <c r="P159" s="94"/>
      <c r="Q159" s="94"/>
      <c r="R159" s="93"/>
      <c r="S159" s="93"/>
      <c r="T159" s="94"/>
      <c r="U159" s="94"/>
      <c r="V159" s="91"/>
      <c r="W159" s="94"/>
      <c r="X159" s="94"/>
      <c r="Y159" s="95"/>
      <c r="Z159" s="115"/>
      <c r="AA159" s="91"/>
      <c r="AB159" s="207">
        <f>SUM(AB157:AC158)</f>
        <v>120</v>
      </c>
      <c r="AC159" s="207"/>
      <c r="AD159" s="89" t="s">
        <v>35</v>
      </c>
    </row>
    <row r="160" spans="2:30" x14ac:dyDescent="0.25">
      <c r="B160" s="85"/>
      <c r="C160" s="92"/>
      <c r="M160" s="118"/>
      <c r="N160" s="118"/>
      <c r="O160" s="118"/>
      <c r="Y160" s="114"/>
      <c r="Z160" s="114"/>
      <c r="AB160" s="111"/>
      <c r="AC160" s="111"/>
    </row>
    <row r="161" spans="2:30" x14ac:dyDescent="0.25">
      <c r="B161" s="85" t="str">
        <f>B159</f>
        <v>Total for Forward Abutment:</v>
      </c>
      <c r="C161" s="92"/>
      <c r="M161" s="118"/>
      <c r="N161" s="118"/>
      <c r="O161" s="118"/>
      <c r="Y161" s="114"/>
      <c r="Z161" s="114"/>
      <c r="AA161" s="87" t="s">
        <v>24</v>
      </c>
      <c r="AB161" s="208">
        <f>ROUNDUP(AB159,0)</f>
        <v>120</v>
      </c>
      <c r="AC161" s="208"/>
      <c r="AD161" s="89" t="s">
        <v>35</v>
      </c>
    </row>
    <row r="162" spans="2:30" x14ac:dyDescent="0.25">
      <c r="B162" s="85"/>
      <c r="C162" s="92"/>
      <c r="M162" s="118"/>
      <c r="N162" s="118"/>
      <c r="O162" s="118"/>
      <c r="Y162" s="114"/>
      <c r="Z162" s="114"/>
      <c r="AA162" s="87"/>
      <c r="AB162" s="120"/>
      <c r="AC162" s="120"/>
    </row>
    <row r="163" spans="2:30" x14ac:dyDescent="0.25">
      <c r="B163" s="100" t="str">
        <f>"Total for "&amp;B145&amp;":"</f>
        <v>Total for ITEM 507 - PREBORED HOLES, AS PER PLAN (TEMPORARY STEEL ABUTMENT:</v>
      </c>
      <c r="C163" s="92"/>
      <c r="N163" s="118"/>
      <c r="O163" s="118"/>
      <c r="AB163" s="208">
        <f>AB153+AB161</f>
        <v>260</v>
      </c>
      <c r="AC163" s="208"/>
      <c r="AD163" s="89" t="s">
        <v>35</v>
      </c>
    </row>
    <row r="166" spans="2:30" x14ac:dyDescent="0.25">
      <c r="B166" s="105" t="s">
        <v>160</v>
      </c>
    </row>
    <row r="168" spans="2:30" x14ac:dyDescent="0.25">
      <c r="B168" s="102" t="s">
        <v>146</v>
      </c>
      <c r="M168" s="118"/>
      <c r="N168" s="94"/>
      <c r="O168" s="118"/>
    </row>
    <row r="169" spans="2:30" x14ac:dyDescent="0.25">
      <c r="C169" s="92"/>
      <c r="M169" s="118"/>
      <c r="O169" s="118"/>
      <c r="P169" s="193"/>
      <c r="Q169" s="193"/>
      <c r="S169" s="190"/>
      <c r="T169" s="190"/>
      <c r="V169" s="193" t="s">
        <v>14</v>
      </c>
      <c r="W169" s="193"/>
      <c r="Y169" s="190" t="s">
        <v>15</v>
      </c>
      <c r="Z169" s="190"/>
      <c r="AD169" s="87"/>
    </row>
    <row r="170" spans="2:30" x14ac:dyDescent="0.25">
      <c r="B170" s="85"/>
      <c r="C170" s="85" t="s">
        <v>177</v>
      </c>
      <c r="M170" s="118"/>
      <c r="P170" s="194"/>
      <c r="Q170" s="194"/>
      <c r="R170" s="119"/>
      <c r="S170" s="210"/>
      <c r="T170" s="210"/>
      <c r="U170" s="119"/>
      <c r="V170" s="194">
        <v>1</v>
      </c>
      <c r="W170" s="194"/>
      <c r="X170" s="119" t="s">
        <v>18</v>
      </c>
      <c r="Y170" s="210">
        <v>35.97</v>
      </c>
      <c r="Z170" s="210"/>
      <c r="AA170" s="119" t="s">
        <v>20</v>
      </c>
      <c r="AB170" s="196">
        <f t="shared" ref="AB170:AB185" si="0">V170*Y170+P170*S170</f>
        <v>35.97</v>
      </c>
      <c r="AC170" s="196"/>
      <c r="AD170" s="89" t="s">
        <v>35</v>
      </c>
    </row>
    <row r="171" spans="2:30" x14ac:dyDescent="0.25">
      <c r="B171" s="85"/>
      <c r="C171" s="85" t="s">
        <v>162</v>
      </c>
      <c r="M171" s="118"/>
      <c r="P171" s="194"/>
      <c r="Q171" s="194"/>
      <c r="R171" s="119"/>
      <c r="S171" s="210"/>
      <c r="T171" s="210"/>
      <c r="U171" s="119"/>
      <c r="V171" s="194">
        <v>1</v>
      </c>
      <c r="W171" s="194"/>
      <c r="X171" s="119" t="s">
        <v>18</v>
      </c>
      <c r="Y171" s="210">
        <v>35.97</v>
      </c>
      <c r="Z171" s="210"/>
      <c r="AA171" s="119" t="s">
        <v>20</v>
      </c>
      <c r="AB171" s="196">
        <f t="shared" si="0"/>
        <v>35.97</v>
      </c>
      <c r="AC171" s="196"/>
      <c r="AD171" s="89" t="s">
        <v>35</v>
      </c>
    </row>
    <row r="172" spans="2:30" x14ac:dyDescent="0.25">
      <c r="B172" s="85"/>
      <c r="C172" s="85" t="s">
        <v>163</v>
      </c>
      <c r="M172" s="118"/>
      <c r="P172" s="194"/>
      <c r="Q172" s="194"/>
      <c r="R172" s="119"/>
      <c r="S172" s="210"/>
      <c r="T172" s="210"/>
      <c r="U172" s="119"/>
      <c r="V172" s="194">
        <v>1</v>
      </c>
      <c r="W172" s="194"/>
      <c r="X172" s="119" t="s">
        <v>18</v>
      </c>
      <c r="Y172" s="210">
        <v>35.18</v>
      </c>
      <c r="Z172" s="210"/>
      <c r="AA172" s="119" t="s">
        <v>20</v>
      </c>
      <c r="AB172" s="196">
        <f t="shared" si="0"/>
        <v>35.18</v>
      </c>
      <c r="AC172" s="196"/>
      <c r="AD172" s="89" t="s">
        <v>35</v>
      </c>
    </row>
    <row r="173" spans="2:30" x14ac:dyDescent="0.25">
      <c r="B173" s="85"/>
      <c r="C173" s="85" t="s">
        <v>164</v>
      </c>
      <c r="M173" s="118"/>
      <c r="P173" s="194"/>
      <c r="Q173" s="194"/>
      <c r="R173" s="119"/>
      <c r="S173" s="210"/>
      <c r="T173" s="210"/>
      <c r="U173" s="119"/>
      <c r="V173" s="194">
        <v>1</v>
      </c>
      <c r="W173" s="194"/>
      <c r="X173" s="119" t="s">
        <v>18</v>
      </c>
      <c r="Y173" s="210">
        <v>31.74</v>
      </c>
      <c r="Z173" s="210"/>
      <c r="AA173" s="119" t="s">
        <v>20</v>
      </c>
      <c r="AB173" s="196">
        <f t="shared" si="0"/>
        <v>31.74</v>
      </c>
      <c r="AC173" s="196"/>
      <c r="AD173" s="89" t="s">
        <v>35</v>
      </c>
    </row>
    <row r="174" spans="2:30" x14ac:dyDescent="0.25">
      <c r="B174" s="85"/>
      <c r="C174" s="85" t="s">
        <v>165</v>
      </c>
      <c r="M174" s="118"/>
      <c r="P174" s="194"/>
      <c r="Q174" s="194"/>
      <c r="R174" s="119"/>
      <c r="S174" s="210"/>
      <c r="T174" s="210"/>
      <c r="U174" s="119"/>
      <c r="V174" s="194">
        <v>1</v>
      </c>
      <c r="W174" s="194"/>
      <c r="X174" s="119" t="s">
        <v>18</v>
      </c>
      <c r="Y174" s="210">
        <v>22.58</v>
      </c>
      <c r="Z174" s="210"/>
      <c r="AA174" s="119" t="s">
        <v>20</v>
      </c>
      <c r="AB174" s="196">
        <f t="shared" si="0"/>
        <v>22.58</v>
      </c>
      <c r="AC174" s="196"/>
      <c r="AD174" s="89" t="s">
        <v>35</v>
      </c>
    </row>
    <row r="175" spans="2:30" x14ac:dyDescent="0.25">
      <c r="B175" s="85"/>
      <c r="C175" s="85" t="s">
        <v>166</v>
      </c>
      <c r="M175" s="118"/>
      <c r="P175" s="194"/>
      <c r="Q175" s="194"/>
      <c r="R175" s="119"/>
      <c r="S175" s="210"/>
      <c r="T175" s="210"/>
      <c r="U175" s="119"/>
      <c r="V175" s="194">
        <v>1</v>
      </c>
      <c r="W175" s="194"/>
      <c r="X175" s="119" t="s">
        <v>18</v>
      </c>
      <c r="Y175" s="210">
        <v>19.72</v>
      </c>
      <c r="Z175" s="210"/>
      <c r="AA175" s="119" t="s">
        <v>20</v>
      </c>
      <c r="AB175" s="196">
        <f t="shared" si="0"/>
        <v>19.72</v>
      </c>
      <c r="AC175" s="196"/>
      <c r="AD175" s="89" t="s">
        <v>35</v>
      </c>
    </row>
    <row r="176" spans="2:30" x14ac:dyDescent="0.25">
      <c r="B176" s="85"/>
      <c r="C176" s="85" t="s">
        <v>167</v>
      </c>
      <c r="M176" s="118"/>
      <c r="P176" s="194"/>
      <c r="Q176" s="194"/>
      <c r="R176" s="119"/>
      <c r="S176" s="210"/>
      <c r="T176" s="210"/>
      <c r="U176" s="119"/>
      <c r="V176" s="194">
        <v>1</v>
      </c>
      <c r="W176" s="194"/>
      <c r="X176" s="119" t="s">
        <v>18</v>
      </c>
      <c r="Y176" s="210">
        <v>18.11</v>
      </c>
      <c r="Z176" s="210"/>
      <c r="AA176" s="119" t="s">
        <v>20</v>
      </c>
      <c r="AB176" s="196">
        <f t="shared" si="0"/>
        <v>18.11</v>
      </c>
      <c r="AC176" s="196"/>
      <c r="AD176" s="89" t="s">
        <v>35</v>
      </c>
    </row>
    <row r="177" spans="2:30" x14ac:dyDescent="0.25">
      <c r="B177" s="85"/>
      <c r="C177" s="85" t="s">
        <v>168</v>
      </c>
      <c r="M177" s="118"/>
      <c r="P177" s="194"/>
      <c r="Q177" s="194"/>
      <c r="R177" s="119"/>
      <c r="S177" s="210"/>
      <c r="T177" s="210"/>
      <c r="U177" s="119"/>
      <c r="V177" s="194">
        <v>1</v>
      </c>
      <c r="W177" s="194"/>
      <c r="X177" s="119" t="s">
        <v>18</v>
      </c>
      <c r="Y177" s="210">
        <v>14.96</v>
      </c>
      <c r="Z177" s="210"/>
      <c r="AA177" s="119" t="s">
        <v>20</v>
      </c>
      <c r="AB177" s="196">
        <f t="shared" si="0"/>
        <v>14.96</v>
      </c>
      <c r="AC177" s="196"/>
      <c r="AD177" s="89" t="s">
        <v>35</v>
      </c>
    </row>
    <row r="178" spans="2:30" x14ac:dyDescent="0.25">
      <c r="B178" s="85"/>
      <c r="C178" s="85" t="s">
        <v>169</v>
      </c>
      <c r="M178" s="118"/>
      <c r="P178" s="194"/>
      <c r="Q178" s="194"/>
      <c r="R178" s="119"/>
      <c r="S178" s="210"/>
      <c r="T178" s="210"/>
      <c r="U178" s="119"/>
      <c r="V178" s="194">
        <v>1</v>
      </c>
      <c r="W178" s="194"/>
      <c r="X178" s="119" t="s">
        <v>18</v>
      </c>
      <c r="Y178" s="210">
        <v>36.42</v>
      </c>
      <c r="Z178" s="210"/>
      <c r="AA178" s="119" t="s">
        <v>20</v>
      </c>
      <c r="AB178" s="196">
        <f t="shared" si="0"/>
        <v>36.42</v>
      </c>
      <c r="AC178" s="196"/>
      <c r="AD178" s="89" t="s">
        <v>35</v>
      </c>
    </row>
    <row r="179" spans="2:30" x14ac:dyDescent="0.25">
      <c r="B179" s="85"/>
      <c r="C179" s="85" t="s">
        <v>170</v>
      </c>
      <c r="M179" s="118"/>
      <c r="P179" s="194"/>
      <c r="Q179" s="194"/>
      <c r="R179" s="119"/>
      <c r="S179" s="210"/>
      <c r="T179" s="210"/>
      <c r="U179" s="119"/>
      <c r="V179" s="194">
        <v>1</v>
      </c>
      <c r="W179" s="194"/>
      <c r="X179" s="119" t="s">
        <v>18</v>
      </c>
      <c r="Y179" s="210">
        <v>36.42</v>
      </c>
      <c r="Z179" s="210"/>
      <c r="AA179" s="119" t="s">
        <v>20</v>
      </c>
      <c r="AB179" s="196">
        <f t="shared" si="0"/>
        <v>36.42</v>
      </c>
      <c r="AC179" s="196"/>
      <c r="AD179" s="89" t="s">
        <v>35</v>
      </c>
    </row>
    <row r="180" spans="2:30" x14ac:dyDescent="0.25">
      <c r="B180" s="85"/>
      <c r="C180" s="85" t="s">
        <v>171</v>
      </c>
      <c r="M180" s="118"/>
      <c r="P180" s="194"/>
      <c r="Q180" s="194"/>
      <c r="R180" s="119"/>
      <c r="S180" s="210"/>
      <c r="T180" s="210"/>
      <c r="U180" s="119"/>
      <c r="V180" s="194">
        <v>1</v>
      </c>
      <c r="W180" s="194"/>
      <c r="X180" s="119" t="s">
        <v>18</v>
      </c>
      <c r="Y180" s="210">
        <v>36.19</v>
      </c>
      <c r="Z180" s="210"/>
      <c r="AA180" s="119" t="s">
        <v>20</v>
      </c>
      <c r="AB180" s="196">
        <f t="shared" si="0"/>
        <v>36.19</v>
      </c>
      <c r="AC180" s="196"/>
      <c r="AD180" s="89" t="s">
        <v>35</v>
      </c>
    </row>
    <row r="181" spans="2:30" x14ac:dyDescent="0.25">
      <c r="B181" s="85"/>
      <c r="C181" s="85" t="s">
        <v>172</v>
      </c>
      <c r="M181" s="118"/>
      <c r="P181" s="194"/>
      <c r="Q181" s="194"/>
      <c r="R181" s="119"/>
      <c r="S181" s="210"/>
      <c r="T181" s="210"/>
      <c r="U181" s="119"/>
      <c r="V181" s="194">
        <v>1</v>
      </c>
      <c r="W181" s="194"/>
      <c r="X181" s="119" t="s">
        <v>18</v>
      </c>
      <c r="Y181" s="210">
        <v>35.82</v>
      </c>
      <c r="Z181" s="210"/>
      <c r="AA181" s="119" t="s">
        <v>20</v>
      </c>
      <c r="AB181" s="196">
        <f t="shared" si="0"/>
        <v>35.82</v>
      </c>
      <c r="AC181" s="196"/>
      <c r="AD181" s="89" t="s">
        <v>35</v>
      </c>
    </row>
    <row r="182" spans="2:30" x14ac:dyDescent="0.25">
      <c r="B182" s="85"/>
      <c r="C182" s="85" t="s">
        <v>173</v>
      </c>
      <c r="M182" s="118"/>
      <c r="P182" s="194"/>
      <c r="Q182" s="194"/>
      <c r="R182" s="119"/>
      <c r="S182" s="210"/>
      <c r="T182" s="210"/>
      <c r="U182" s="119"/>
      <c r="V182" s="194">
        <v>1</v>
      </c>
      <c r="W182" s="194"/>
      <c r="X182" s="119" t="s">
        <v>18</v>
      </c>
      <c r="Y182" s="210">
        <v>25.66</v>
      </c>
      <c r="Z182" s="210"/>
      <c r="AA182" s="119" t="s">
        <v>20</v>
      </c>
      <c r="AB182" s="196">
        <f t="shared" si="0"/>
        <v>25.66</v>
      </c>
      <c r="AC182" s="196"/>
      <c r="AD182" s="89" t="s">
        <v>35</v>
      </c>
    </row>
    <row r="183" spans="2:30" x14ac:dyDescent="0.25">
      <c r="B183" s="85"/>
      <c r="C183" s="85" t="s">
        <v>174</v>
      </c>
      <c r="M183" s="118"/>
      <c r="P183" s="194"/>
      <c r="Q183" s="194"/>
      <c r="R183" s="119"/>
      <c r="S183" s="210"/>
      <c r="T183" s="210"/>
      <c r="U183" s="119"/>
      <c r="V183" s="194">
        <v>1</v>
      </c>
      <c r="W183" s="194"/>
      <c r="X183" s="119" t="s">
        <v>18</v>
      </c>
      <c r="Y183" s="210">
        <v>22.59</v>
      </c>
      <c r="Z183" s="210"/>
      <c r="AA183" s="119" t="s">
        <v>20</v>
      </c>
      <c r="AB183" s="196">
        <f t="shared" si="0"/>
        <v>22.59</v>
      </c>
      <c r="AC183" s="196"/>
      <c r="AD183" s="89" t="s">
        <v>35</v>
      </c>
    </row>
    <row r="184" spans="2:30" x14ac:dyDescent="0.25">
      <c r="B184" s="85"/>
      <c r="C184" s="85" t="s">
        <v>175</v>
      </c>
      <c r="M184" s="118"/>
      <c r="P184" s="194"/>
      <c r="Q184" s="194"/>
      <c r="R184" s="119"/>
      <c r="S184" s="210"/>
      <c r="T184" s="210"/>
      <c r="U184" s="119"/>
      <c r="V184" s="194">
        <v>1</v>
      </c>
      <c r="W184" s="194"/>
      <c r="X184" s="119" t="s">
        <v>18</v>
      </c>
      <c r="Y184" s="210">
        <v>20.079999999999998</v>
      </c>
      <c r="Z184" s="210"/>
      <c r="AA184" s="119" t="s">
        <v>20</v>
      </c>
      <c r="AB184" s="196">
        <f t="shared" si="0"/>
        <v>20.079999999999998</v>
      </c>
      <c r="AC184" s="196"/>
      <c r="AD184" s="89" t="s">
        <v>35</v>
      </c>
    </row>
    <row r="185" spans="2:30" x14ac:dyDescent="0.25">
      <c r="B185" s="85"/>
      <c r="C185" s="85" t="s">
        <v>176</v>
      </c>
      <c r="M185" s="118"/>
      <c r="P185" s="194"/>
      <c r="Q185" s="194"/>
      <c r="R185" s="119"/>
      <c r="S185" s="210"/>
      <c r="T185" s="210"/>
      <c r="U185" s="119"/>
      <c r="V185" s="194">
        <v>1</v>
      </c>
      <c r="W185" s="194"/>
      <c r="X185" s="119" t="s">
        <v>18</v>
      </c>
      <c r="Y185" s="210">
        <v>17.420000000000002</v>
      </c>
      <c r="Z185" s="210"/>
      <c r="AA185" s="119" t="s">
        <v>20</v>
      </c>
      <c r="AB185" s="196">
        <f t="shared" si="0"/>
        <v>17.420000000000002</v>
      </c>
      <c r="AC185" s="196"/>
      <c r="AD185" s="89" t="s">
        <v>35</v>
      </c>
    </row>
    <row r="186" spans="2:30" x14ac:dyDescent="0.25">
      <c r="B186" s="85"/>
      <c r="C186" s="92"/>
      <c r="P186" s="159"/>
      <c r="Q186" s="159"/>
      <c r="R186" s="119"/>
      <c r="S186" s="158"/>
      <c r="T186" s="158"/>
      <c r="U186" s="119"/>
      <c r="V186" s="159"/>
      <c r="W186" s="159"/>
      <c r="X186" s="119"/>
      <c r="Y186" s="158"/>
      <c r="Z186" s="158"/>
      <c r="AA186" s="119"/>
      <c r="AB186" s="160"/>
      <c r="AC186" s="160"/>
    </row>
    <row r="187" spans="2:30" x14ac:dyDescent="0.25">
      <c r="B187" s="85" t="str">
        <f>"Total for "&amp;B168</f>
        <v>Total for General for Access Rd.:</v>
      </c>
      <c r="C187" s="86"/>
      <c r="D187" s="87"/>
      <c r="E187" s="87"/>
      <c r="F187" s="87"/>
      <c r="G187" s="87"/>
      <c r="H187" s="87"/>
      <c r="I187" s="87"/>
      <c r="J187" s="88"/>
      <c r="K187" s="88"/>
      <c r="L187" s="117"/>
      <c r="M187" s="94"/>
      <c r="N187" s="94"/>
      <c r="O187" s="117"/>
      <c r="P187" s="94"/>
      <c r="Q187" s="94"/>
      <c r="R187" s="93"/>
      <c r="S187" s="93"/>
      <c r="T187" s="94"/>
      <c r="U187" s="94"/>
      <c r="V187" s="91"/>
      <c r="W187" s="94"/>
      <c r="X187" s="94"/>
      <c r="Y187" s="95"/>
      <c r="Z187" s="115"/>
      <c r="AA187" s="91"/>
      <c r="AB187" s="207">
        <f>SUM(AB171:AC186)</f>
        <v>408.86</v>
      </c>
      <c r="AC187" s="207"/>
      <c r="AD187" s="89" t="s">
        <v>35</v>
      </c>
    </row>
    <row r="188" spans="2:30" x14ac:dyDescent="0.25">
      <c r="B188" s="85"/>
      <c r="C188" s="92"/>
      <c r="M188" s="118"/>
      <c r="N188" s="118"/>
      <c r="O188" s="118"/>
      <c r="Y188" s="114"/>
      <c r="Z188" s="114"/>
      <c r="AB188" s="111"/>
      <c r="AC188" s="111"/>
    </row>
    <row r="189" spans="2:30" x14ac:dyDescent="0.25">
      <c r="B189" s="85" t="str">
        <f>B187</f>
        <v>Total for General for Access Rd.:</v>
      </c>
      <c r="C189" s="92"/>
      <c r="M189" s="118"/>
      <c r="N189" s="118"/>
      <c r="O189" s="118"/>
      <c r="Y189" s="114"/>
      <c r="Z189" s="114"/>
      <c r="AA189" s="87" t="s">
        <v>24</v>
      </c>
      <c r="AB189" s="208">
        <f>ROUNDUP(AB187,0)</f>
        <v>409</v>
      </c>
      <c r="AC189" s="208"/>
      <c r="AD189" s="89" t="s">
        <v>35</v>
      </c>
    </row>
    <row r="191" spans="2:30" x14ac:dyDescent="0.25">
      <c r="B191" s="100" t="str">
        <f>"Total for "&amp;B166&amp;":"</f>
        <v>Total for ITEM 507 - PREBORED HOLES, AS PER PLAN (TEMPORARY ACCESS ROAD):</v>
      </c>
      <c r="C191" s="92"/>
      <c r="N191" s="118"/>
      <c r="O191" s="118"/>
      <c r="AB191" s="208">
        <f>AB189</f>
        <v>409</v>
      </c>
      <c r="AC191" s="208"/>
      <c r="AD191" s="89" t="s">
        <v>35</v>
      </c>
    </row>
    <row r="193" spans="2:30" x14ac:dyDescent="0.25">
      <c r="B193" s="105" t="s">
        <v>185</v>
      </c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</row>
    <row r="194" spans="2:30" x14ac:dyDescent="0.25"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</row>
    <row r="195" spans="2:30" x14ac:dyDescent="0.25">
      <c r="B195" s="102" t="s">
        <v>53</v>
      </c>
      <c r="C195" s="92"/>
      <c r="M195" s="118"/>
      <c r="N195" s="118"/>
      <c r="O195" s="118"/>
    </row>
    <row r="196" spans="2:30" x14ac:dyDescent="0.25">
      <c r="C196" s="92"/>
      <c r="M196" s="118"/>
      <c r="N196" s="118"/>
      <c r="O196" s="118"/>
      <c r="S196" s="109" t="s">
        <v>14</v>
      </c>
      <c r="T196" s="109"/>
      <c r="U196" s="156"/>
      <c r="V196" s="109" t="s">
        <v>74</v>
      </c>
      <c r="W196" s="109"/>
      <c r="X196" s="156"/>
      <c r="Y196" s="156" t="s">
        <v>15</v>
      </c>
      <c r="Z196" s="156"/>
    </row>
    <row r="197" spans="2:30" x14ac:dyDescent="0.25">
      <c r="B197" s="98" t="s">
        <v>178</v>
      </c>
      <c r="C197" s="92"/>
      <c r="M197" s="118"/>
      <c r="N197" s="118"/>
      <c r="O197" s="118"/>
      <c r="R197" s="110"/>
      <c r="S197" s="209">
        <v>1</v>
      </c>
      <c r="T197" s="209"/>
      <c r="U197" s="114" t="s">
        <v>18</v>
      </c>
      <c r="V197" s="194">
        <f>89</f>
        <v>89</v>
      </c>
      <c r="W197" s="194"/>
      <c r="X197" s="115" t="s">
        <v>18</v>
      </c>
      <c r="Y197" s="210">
        <v>23.75</v>
      </c>
      <c r="Z197" s="210"/>
      <c r="AA197" s="91" t="s">
        <v>20</v>
      </c>
      <c r="AB197" s="202">
        <f>V197*Y197*S197</f>
        <v>2113.75</v>
      </c>
      <c r="AC197" s="202"/>
      <c r="AD197" s="89" t="s">
        <v>56</v>
      </c>
    </row>
    <row r="198" spans="2:30" x14ac:dyDescent="0.25">
      <c r="B198" s="98" t="s">
        <v>179</v>
      </c>
      <c r="C198" s="92"/>
      <c r="M198" s="118"/>
      <c r="N198" s="118"/>
      <c r="O198" s="118"/>
      <c r="R198" s="110"/>
      <c r="S198" s="209">
        <v>4</v>
      </c>
      <c r="T198" s="209"/>
      <c r="U198" s="114" t="s">
        <v>18</v>
      </c>
      <c r="V198" s="194">
        <v>8.1999999999999993</v>
      </c>
      <c r="W198" s="194"/>
      <c r="X198" s="115" t="s">
        <v>18</v>
      </c>
      <c r="Y198" s="210">
        <f>895.94-892.94+(14/12)</f>
        <v>4.166666666666667</v>
      </c>
      <c r="Z198" s="210"/>
      <c r="AA198" s="91" t="s">
        <v>20</v>
      </c>
      <c r="AB198" s="202">
        <f>V198*Y198*S198</f>
        <v>136.66666666666666</v>
      </c>
      <c r="AC198" s="202"/>
      <c r="AD198" s="89" t="s">
        <v>56</v>
      </c>
    </row>
    <row r="199" spans="2:30" x14ac:dyDescent="0.25">
      <c r="B199" s="98" t="s">
        <v>182</v>
      </c>
      <c r="C199" s="92"/>
      <c r="M199" s="118"/>
      <c r="N199" s="118"/>
      <c r="O199" s="118"/>
      <c r="R199" s="110"/>
      <c r="S199" s="209">
        <v>2</v>
      </c>
      <c r="T199" s="209"/>
      <c r="U199" s="114" t="s">
        <v>18</v>
      </c>
      <c r="V199" s="194">
        <v>9.4</v>
      </c>
      <c r="W199" s="194"/>
      <c r="X199" s="115" t="s">
        <v>18</v>
      </c>
      <c r="Y199" s="210">
        <v>23.75</v>
      </c>
      <c r="Z199" s="210"/>
      <c r="AA199" s="91" t="s">
        <v>20</v>
      </c>
      <c r="AB199" s="202">
        <f>V199*Y199*S199</f>
        <v>446.5</v>
      </c>
      <c r="AC199" s="202"/>
      <c r="AD199" s="89" t="s">
        <v>56</v>
      </c>
    </row>
    <row r="200" spans="2:30" x14ac:dyDescent="0.25">
      <c r="B200" s="98"/>
      <c r="C200" s="92"/>
      <c r="M200" s="118"/>
      <c r="N200" s="118"/>
      <c r="O200" s="118"/>
      <c r="P200" s="109" t="s">
        <v>14</v>
      </c>
      <c r="Q200" s="109"/>
      <c r="R200" s="156"/>
      <c r="S200" s="109" t="s">
        <v>181</v>
      </c>
      <c r="T200" s="109"/>
      <c r="U200" s="156"/>
      <c r="V200" s="205" t="s">
        <v>43</v>
      </c>
      <c r="W200" s="205"/>
      <c r="X200" s="115"/>
      <c r="Y200" s="156" t="s">
        <v>15</v>
      </c>
      <c r="Z200" s="158"/>
      <c r="AA200" s="91"/>
      <c r="AB200" s="114"/>
      <c r="AC200" s="114"/>
    </row>
    <row r="201" spans="2:30" x14ac:dyDescent="0.25">
      <c r="B201" s="98" t="s">
        <v>180</v>
      </c>
      <c r="C201" s="92"/>
      <c r="M201" s="118"/>
      <c r="N201" s="118"/>
      <c r="O201" s="118"/>
      <c r="P201" s="209">
        <v>1</v>
      </c>
      <c r="Q201" s="209"/>
      <c r="R201" s="114" t="s">
        <v>18</v>
      </c>
      <c r="S201" s="194">
        <v>490</v>
      </c>
      <c r="T201" s="194"/>
      <c r="U201" s="114" t="s">
        <v>18</v>
      </c>
      <c r="V201" s="210">
        <v>0.1</v>
      </c>
      <c r="W201" s="210"/>
      <c r="X201" s="115" t="s">
        <v>18</v>
      </c>
      <c r="Y201" s="210">
        <f>Y197</f>
        <v>23.75</v>
      </c>
      <c r="Z201" s="210"/>
      <c r="AA201" s="91" t="s">
        <v>20</v>
      </c>
      <c r="AB201" s="202">
        <f>V201*Y201*P201*S201</f>
        <v>1163.75</v>
      </c>
      <c r="AC201" s="202"/>
      <c r="AD201" s="89" t="s">
        <v>56</v>
      </c>
    </row>
    <row r="202" spans="2:30" x14ac:dyDescent="0.25">
      <c r="B202" s="98" t="s">
        <v>183</v>
      </c>
      <c r="C202" s="92"/>
      <c r="M202" s="118"/>
      <c r="N202" s="118"/>
      <c r="O202" s="118"/>
      <c r="P202" s="209">
        <v>8</v>
      </c>
      <c r="Q202" s="209"/>
      <c r="R202" s="114" t="s">
        <v>18</v>
      </c>
      <c r="S202" s="194">
        <v>490</v>
      </c>
      <c r="T202" s="194"/>
      <c r="U202" s="114" t="s">
        <v>18</v>
      </c>
      <c r="V202" s="210">
        <f>(6.75*0.625)/144</f>
        <v>2.9296875E-2</v>
      </c>
      <c r="W202" s="210"/>
      <c r="X202" s="115" t="s">
        <v>18</v>
      </c>
      <c r="Y202" s="210">
        <f>11.25/12</f>
        <v>0.9375</v>
      </c>
      <c r="Z202" s="210"/>
      <c r="AA202" s="91" t="s">
        <v>20</v>
      </c>
      <c r="AB202" s="202">
        <f>V202*Y202*P202*S202</f>
        <v>107.666015625</v>
      </c>
      <c r="AC202" s="202"/>
      <c r="AD202" s="89" t="s">
        <v>56</v>
      </c>
    </row>
    <row r="203" spans="2:30" x14ac:dyDescent="0.25">
      <c r="B203" s="98"/>
      <c r="C203" s="92"/>
      <c r="M203" s="118"/>
      <c r="N203" s="118"/>
      <c r="O203" s="118"/>
      <c r="R203" s="110"/>
      <c r="S203" s="104"/>
      <c r="T203" s="104"/>
      <c r="U203" s="104"/>
      <c r="V203" s="114"/>
      <c r="W203" s="114"/>
      <c r="X203" s="115"/>
      <c r="Y203" s="114"/>
      <c r="Z203" s="114"/>
      <c r="AA203" s="91"/>
      <c r="AB203" s="114"/>
      <c r="AC203" s="114"/>
    </row>
    <row r="204" spans="2:30" x14ac:dyDescent="0.25">
      <c r="B204" s="85" t="str">
        <f>"Total for "&amp;B195</f>
        <v>Total for Rear Abutment:</v>
      </c>
      <c r="C204" s="86"/>
      <c r="D204" s="87"/>
      <c r="E204" s="87"/>
      <c r="F204" s="87"/>
      <c r="P204" s="94"/>
      <c r="Q204" s="94"/>
      <c r="R204" s="93"/>
      <c r="S204" s="93"/>
      <c r="T204" s="94"/>
      <c r="U204" s="94"/>
      <c r="V204" s="91"/>
      <c r="W204" s="103"/>
      <c r="X204" s="103"/>
      <c r="Y204" s="95"/>
      <c r="Z204" s="115"/>
      <c r="AA204" s="91"/>
      <c r="AB204" s="207">
        <f>SUM(AB197:AC203)</f>
        <v>3968.3326822916665</v>
      </c>
      <c r="AC204" s="207"/>
      <c r="AD204" s="89" t="s">
        <v>56</v>
      </c>
    </row>
    <row r="205" spans="2:30" x14ac:dyDescent="0.25">
      <c r="B205" s="98"/>
      <c r="C205" s="86"/>
      <c r="D205" s="87"/>
      <c r="E205" s="87"/>
      <c r="F205" s="87"/>
      <c r="P205" s="94"/>
      <c r="Q205" s="94"/>
      <c r="R205" s="93"/>
      <c r="S205" s="93"/>
      <c r="T205" s="94"/>
      <c r="U205" s="94"/>
      <c r="V205" s="91"/>
      <c r="W205" s="103"/>
      <c r="X205" s="103"/>
      <c r="Y205" s="95"/>
      <c r="Z205" s="115"/>
      <c r="AA205" s="91"/>
      <c r="AB205" s="103"/>
      <c r="AC205" s="103"/>
      <c r="AD205" s="87"/>
    </row>
    <row r="206" spans="2:30" x14ac:dyDescent="0.25">
      <c r="B206" s="85" t="str">
        <f>B204</f>
        <v>Total for Rear Abutment:</v>
      </c>
      <c r="C206" s="86"/>
      <c r="D206" s="87"/>
      <c r="E206" s="87"/>
      <c r="F206" s="87"/>
      <c r="P206" s="107"/>
      <c r="Q206" s="107"/>
      <c r="R206" s="87"/>
      <c r="S206" s="87"/>
      <c r="T206" s="87"/>
      <c r="U206" s="87"/>
      <c r="V206" s="87"/>
      <c r="W206" s="87"/>
      <c r="X206" s="87"/>
      <c r="Y206" s="99"/>
      <c r="Z206" s="96"/>
      <c r="AA206" s="87" t="s">
        <v>24</v>
      </c>
      <c r="AB206" s="208">
        <f>ROUNDUP(AB204,0)</f>
        <v>3969</v>
      </c>
      <c r="AC206" s="208"/>
      <c r="AD206" s="89" t="s">
        <v>56</v>
      </c>
    </row>
    <row r="207" spans="2:30" x14ac:dyDescent="0.25">
      <c r="B207" s="98"/>
      <c r="C207" s="92"/>
      <c r="M207" s="118"/>
      <c r="N207" s="118"/>
      <c r="O207" s="118"/>
      <c r="R207" s="110"/>
      <c r="S207" s="104"/>
      <c r="T207" s="104"/>
      <c r="U207" s="104"/>
      <c r="V207" s="114"/>
      <c r="W207" s="114"/>
      <c r="X207" s="115"/>
      <c r="Y207" s="114"/>
      <c r="Z207" s="114"/>
      <c r="AA207" s="91"/>
      <c r="AB207" s="114"/>
      <c r="AC207" s="114"/>
    </row>
    <row r="208" spans="2:30" x14ac:dyDescent="0.25">
      <c r="B208" s="102" t="s">
        <v>54</v>
      </c>
      <c r="C208" s="92"/>
      <c r="M208" s="118"/>
      <c r="N208" s="118"/>
      <c r="O208" s="118"/>
      <c r="R208" s="110"/>
      <c r="S208" s="104"/>
      <c r="T208" s="104"/>
      <c r="U208" s="104"/>
      <c r="V208" s="114"/>
      <c r="W208" s="114"/>
      <c r="X208" s="115"/>
      <c r="Y208" s="114"/>
      <c r="Z208" s="114"/>
      <c r="AA208" s="91"/>
      <c r="AB208" s="114"/>
      <c r="AC208" s="114"/>
    </row>
    <row r="209" spans="2:30" x14ac:dyDescent="0.25">
      <c r="C209" s="92"/>
      <c r="M209" s="118"/>
      <c r="N209" s="118"/>
      <c r="O209" s="118"/>
      <c r="S209" s="109" t="s">
        <v>14</v>
      </c>
      <c r="T209" s="109"/>
      <c r="U209" s="156"/>
      <c r="V209" s="109" t="s">
        <v>74</v>
      </c>
      <c r="W209" s="109"/>
      <c r="X209" s="156"/>
      <c r="Y209" s="156" t="s">
        <v>15</v>
      </c>
      <c r="Z209" s="156"/>
    </row>
    <row r="210" spans="2:30" x14ac:dyDescent="0.25">
      <c r="B210" s="98" t="s">
        <v>178</v>
      </c>
      <c r="C210" s="92"/>
      <c r="M210" s="118"/>
      <c r="N210" s="118"/>
      <c r="O210" s="118"/>
      <c r="R210" s="110"/>
      <c r="S210" s="209">
        <v>1</v>
      </c>
      <c r="T210" s="209"/>
      <c r="U210" s="114" t="s">
        <v>18</v>
      </c>
      <c r="V210" s="194">
        <f>89</f>
        <v>89</v>
      </c>
      <c r="W210" s="194"/>
      <c r="X210" s="115" t="s">
        <v>18</v>
      </c>
      <c r="Y210" s="210">
        <v>23.75</v>
      </c>
      <c r="Z210" s="210"/>
      <c r="AA210" s="91" t="s">
        <v>20</v>
      </c>
      <c r="AB210" s="202">
        <f>V210*Y210*S210</f>
        <v>2113.75</v>
      </c>
      <c r="AC210" s="202"/>
      <c r="AD210" s="89" t="s">
        <v>56</v>
      </c>
    </row>
    <row r="211" spans="2:30" x14ac:dyDescent="0.25">
      <c r="B211" s="98" t="s">
        <v>179</v>
      </c>
      <c r="C211" s="92"/>
      <c r="M211" s="118"/>
      <c r="N211" s="118"/>
      <c r="O211" s="118"/>
      <c r="R211" s="110"/>
      <c r="S211" s="209">
        <v>4</v>
      </c>
      <c r="T211" s="209"/>
      <c r="U211" s="114" t="s">
        <v>18</v>
      </c>
      <c r="V211" s="194">
        <v>8.1999999999999993</v>
      </c>
      <c r="W211" s="194"/>
      <c r="X211" s="115" t="s">
        <v>18</v>
      </c>
      <c r="Y211" s="210">
        <f>895.94-892.94+(14/12)</f>
        <v>4.166666666666667</v>
      </c>
      <c r="Z211" s="210"/>
      <c r="AA211" s="91" t="s">
        <v>20</v>
      </c>
      <c r="AB211" s="202">
        <f>V211*Y211*S211</f>
        <v>136.66666666666666</v>
      </c>
      <c r="AC211" s="202"/>
      <c r="AD211" s="89" t="s">
        <v>56</v>
      </c>
    </row>
    <row r="212" spans="2:30" ht="15.75" customHeight="1" x14ac:dyDescent="0.25">
      <c r="B212" s="98" t="s">
        <v>182</v>
      </c>
      <c r="C212" s="92"/>
      <c r="M212" s="118"/>
      <c r="N212" s="118"/>
      <c r="O212" s="118"/>
      <c r="R212" s="110"/>
      <c r="S212" s="209">
        <v>2</v>
      </c>
      <c r="T212" s="209"/>
      <c r="U212" s="114" t="s">
        <v>18</v>
      </c>
      <c r="V212" s="194">
        <v>9.4</v>
      </c>
      <c r="W212" s="194"/>
      <c r="X212" s="115" t="s">
        <v>18</v>
      </c>
      <c r="Y212" s="210">
        <v>23.75</v>
      </c>
      <c r="Z212" s="210"/>
      <c r="AA212" s="91" t="s">
        <v>20</v>
      </c>
      <c r="AB212" s="202">
        <f>V212*Y212*S212</f>
        <v>446.5</v>
      </c>
      <c r="AC212" s="202"/>
      <c r="AD212" s="89" t="s">
        <v>56</v>
      </c>
    </row>
    <row r="213" spans="2:30" x14ac:dyDescent="0.25">
      <c r="B213" s="98"/>
      <c r="C213" s="92"/>
      <c r="M213" s="118"/>
      <c r="N213" s="118"/>
      <c r="O213" s="118"/>
      <c r="P213" s="109" t="s">
        <v>14</v>
      </c>
      <c r="Q213" s="109"/>
      <c r="R213" s="156"/>
      <c r="S213" s="109" t="s">
        <v>181</v>
      </c>
      <c r="T213" s="109"/>
      <c r="U213" s="156"/>
      <c r="V213" s="205" t="s">
        <v>43</v>
      </c>
      <c r="W213" s="205"/>
      <c r="X213" s="115"/>
      <c r="Y213" s="156" t="s">
        <v>15</v>
      </c>
      <c r="Z213" s="158"/>
      <c r="AA213" s="91"/>
      <c r="AB213" s="114"/>
      <c r="AC213" s="114"/>
    </row>
    <row r="214" spans="2:30" x14ac:dyDescent="0.25">
      <c r="B214" s="98" t="s">
        <v>180</v>
      </c>
      <c r="C214" s="92"/>
      <c r="M214" s="118"/>
      <c r="N214" s="118"/>
      <c r="O214" s="118"/>
      <c r="P214" s="209">
        <v>1</v>
      </c>
      <c r="Q214" s="209"/>
      <c r="R214" s="114" t="s">
        <v>18</v>
      </c>
      <c r="S214" s="194">
        <v>490</v>
      </c>
      <c r="T214" s="194"/>
      <c r="U214" s="114" t="s">
        <v>18</v>
      </c>
      <c r="V214" s="210">
        <v>0.1</v>
      </c>
      <c r="W214" s="210"/>
      <c r="X214" s="115" t="s">
        <v>18</v>
      </c>
      <c r="Y214" s="210">
        <f>Y210</f>
        <v>23.75</v>
      </c>
      <c r="Z214" s="210"/>
      <c r="AA214" s="91" t="s">
        <v>20</v>
      </c>
      <c r="AB214" s="202">
        <f>V214*Y214*S214*P214</f>
        <v>1163.75</v>
      </c>
      <c r="AC214" s="202"/>
      <c r="AD214" s="89" t="s">
        <v>56</v>
      </c>
    </row>
    <row r="215" spans="2:30" x14ac:dyDescent="0.25">
      <c r="B215" s="98" t="s">
        <v>183</v>
      </c>
      <c r="C215" s="92"/>
      <c r="M215" s="118"/>
      <c r="N215" s="118"/>
      <c r="O215" s="118"/>
      <c r="P215" s="209">
        <v>8</v>
      </c>
      <c r="Q215" s="209"/>
      <c r="R215" s="114" t="s">
        <v>18</v>
      </c>
      <c r="S215" s="194">
        <v>490</v>
      </c>
      <c r="T215" s="194"/>
      <c r="U215" s="114" t="s">
        <v>18</v>
      </c>
      <c r="V215" s="210">
        <f>(6.75*0.625)/144</f>
        <v>2.9296875E-2</v>
      </c>
      <c r="W215" s="210"/>
      <c r="X215" s="115" t="s">
        <v>18</v>
      </c>
      <c r="Y215" s="210">
        <f>11.25/12</f>
        <v>0.9375</v>
      </c>
      <c r="Z215" s="210"/>
      <c r="AA215" s="91" t="s">
        <v>20</v>
      </c>
      <c r="AB215" s="202">
        <f>V215*Y215*S215*P215</f>
        <v>107.666015625</v>
      </c>
      <c r="AC215" s="202"/>
      <c r="AD215" s="89" t="s">
        <v>56</v>
      </c>
    </row>
    <row r="216" spans="2:30" x14ac:dyDescent="0.25">
      <c r="B216" s="98"/>
      <c r="C216" s="92"/>
      <c r="M216" s="118"/>
      <c r="N216" s="118"/>
      <c r="O216" s="118"/>
      <c r="R216" s="110"/>
      <c r="S216" s="104"/>
      <c r="T216" s="104"/>
      <c r="U216" s="104"/>
      <c r="V216" s="114"/>
      <c r="W216" s="114"/>
      <c r="X216" s="115"/>
      <c r="Y216" s="114"/>
      <c r="Z216" s="114"/>
      <c r="AA216" s="91"/>
      <c r="AB216" s="114"/>
      <c r="AC216" s="114"/>
    </row>
    <row r="217" spans="2:30" x14ac:dyDescent="0.25">
      <c r="B217" s="85" t="str">
        <f>"Total for "&amp;B208</f>
        <v>Total for Forward Abutment:</v>
      </c>
      <c r="C217" s="86"/>
      <c r="D217" s="87"/>
      <c r="E217" s="87"/>
      <c r="F217" s="87"/>
      <c r="P217" s="94"/>
      <c r="Q217" s="94"/>
      <c r="R217" s="93"/>
      <c r="S217" s="93"/>
      <c r="T217" s="94"/>
      <c r="U217" s="94"/>
      <c r="V217" s="91"/>
      <c r="W217" s="103"/>
      <c r="X217" s="103"/>
      <c r="Y217" s="95"/>
      <c r="Z217" s="115"/>
      <c r="AA217" s="91"/>
      <c r="AB217" s="207">
        <f>SUM(AB210:AC216)</f>
        <v>3968.3326822916665</v>
      </c>
      <c r="AC217" s="207"/>
      <c r="AD217" s="89" t="s">
        <v>56</v>
      </c>
    </row>
    <row r="218" spans="2:30" x14ac:dyDescent="0.25">
      <c r="B218" s="98"/>
      <c r="C218" s="86"/>
      <c r="D218" s="87"/>
      <c r="E218" s="87"/>
      <c r="F218" s="87"/>
      <c r="P218" s="94"/>
      <c r="Q218" s="94"/>
      <c r="R218" s="93"/>
      <c r="S218" s="93"/>
      <c r="T218" s="94"/>
      <c r="U218" s="94"/>
      <c r="V218" s="91"/>
      <c r="W218" s="103"/>
      <c r="X218" s="103"/>
      <c r="Y218" s="95"/>
      <c r="Z218" s="115"/>
      <c r="AA218" s="91"/>
      <c r="AB218" s="103"/>
      <c r="AC218" s="103"/>
      <c r="AD218" s="87"/>
    </row>
    <row r="219" spans="2:30" x14ac:dyDescent="0.25">
      <c r="B219" s="85" t="str">
        <f>B217</f>
        <v>Total for Forward Abutment:</v>
      </c>
      <c r="C219" s="86"/>
      <c r="D219" s="87"/>
      <c r="E219" s="87"/>
      <c r="F219" s="87"/>
      <c r="P219" s="107"/>
      <c r="Q219" s="107"/>
      <c r="R219" s="87"/>
      <c r="S219" s="87"/>
      <c r="T219" s="87"/>
      <c r="U219" s="87"/>
      <c r="V219" s="87"/>
      <c r="W219" s="87"/>
      <c r="X219" s="87"/>
      <c r="Y219" s="99"/>
      <c r="Z219" s="96"/>
      <c r="AA219" s="87" t="s">
        <v>24</v>
      </c>
      <c r="AB219" s="208">
        <f>ROUNDUP(AB217,0)</f>
        <v>3969</v>
      </c>
      <c r="AC219" s="208"/>
      <c r="AD219" s="89" t="s">
        <v>56</v>
      </c>
    </row>
    <row r="220" spans="2:30" x14ac:dyDescent="0.25">
      <c r="B220" s="85"/>
      <c r="C220" s="86"/>
      <c r="D220" s="87"/>
      <c r="E220" s="87"/>
      <c r="F220" s="87"/>
      <c r="P220" s="107"/>
      <c r="Q220" s="107"/>
      <c r="R220" s="87"/>
      <c r="S220" s="87"/>
      <c r="T220" s="87"/>
      <c r="U220" s="87"/>
      <c r="V220" s="87"/>
      <c r="W220" s="87"/>
      <c r="X220" s="87"/>
      <c r="Y220" s="99"/>
      <c r="Z220" s="96"/>
      <c r="AA220" s="87"/>
      <c r="AB220" s="120"/>
      <c r="AC220" s="120"/>
    </row>
    <row r="221" spans="2:30" x14ac:dyDescent="0.25">
      <c r="B221" s="85" t="str">
        <f>B219</f>
        <v>Total for Forward Abutment:</v>
      </c>
      <c r="C221" s="92"/>
      <c r="M221" s="118"/>
      <c r="N221" s="118"/>
      <c r="O221" s="118"/>
      <c r="Y221" s="114"/>
      <c r="Z221" s="114"/>
      <c r="AA221" s="87" t="s">
        <v>24</v>
      </c>
      <c r="AB221" s="208">
        <f>AB219+AB206</f>
        <v>7938</v>
      </c>
      <c r="AC221" s="208"/>
      <c r="AD221" s="89" t="s">
        <v>56</v>
      </c>
    </row>
    <row r="222" spans="2:30" x14ac:dyDescent="0.25">
      <c r="B222" s="85"/>
      <c r="C222" s="92"/>
      <c r="M222" s="118"/>
      <c r="N222" s="118"/>
      <c r="O222" s="118"/>
      <c r="Y222" s="114"/>
      <c r="Z222" s="114"/>
      <c r="AA222" s="87"/>
      <c r="AB222" s="120"/>
      <c r="AC222" s="120"/>
    </row>
    <row r="223" spans="2:30" x14ac:dyDescent="0.25">
      <c r="C223" s="92"/>
      <c r="M223" s="118"/>
      <c r="N223" s="118"/>
      <c r="O223" s="118"/>
      <c r="V223" s="96" t="s">
        <v>138</v>
      </c>
      <c r="W223" s="96"/>
      <c r="Y223" s="96" t="s">
        <v>139</v>
      </c>
      <c r="Z223" s="96"/>
      <c r="AA223" s="87"/>
      <c r="AB223" s="87"/>
      <c r="AC223" s="87"/>
    </row>
    <row r="224" spans="2:30" x14ac:dyDescent="0.25">
      <c r="B224" s="85" t="s">
        <v>184</v>
      </c>
      <c r="C224" s="92"/>
      <c r="M224" s="118"/>
      <c r="N224" s="118"/>
      <c r="O224" s="118"/>
      <c r="P224" s="197">
        <v>5</v>
      </c>
      <c r="Q224" s="197"/>
      <c r="R224" s="106" t="s">
        <v>144</v>
      </c>
      <c r="V224" s="198">
        <f>P224</f>
        <v>5</v>
      </c>
      <c r="W224" s="198"/>
      <c r="X224" s="115" t="s">
        <v>18</v>
      </c>
      <c r="Y224" s="192">
        <f>AB221</f>
        <v>7938</v>
      </c>
      <c r="Z224" s="192"/>
      <c r="AA224" s="91" t="s">
        <v>20</v>
      </c>
      <c r="AB224" s="200">
        <f>CEILING(V224*Y224,1000)</f>
        <v>40000</v>
      </c>
      <c r="AC224" s="200"/>
    </row>
    <row r="226" spans="2:33" x14ac:dyDescent="0.25">
      <c r="B226" s="100" t="str">
        <f>"Total for "&amp;B193&amp;":"</f>
        <v>Total for ITEM 513 - STRUCTURAL STEEL MEMBERS, LEVEL UF, AS PER PLAN:</v>
      </c>
      <c r="C226" s="92"/>
      <c r="N226" s="118"/>
      <c r="O226" s="118"/>
      <c r="AB226" s="201">
        <f>AB195+AB224</f>
        <v>40000</v>
      </c>
      <c r="AC226" s="201"/>
    </row>
    <row r="228" spans="2:33" x14ac:dyDescent="0.25">
      <c r="B228" s="105" t="s">
        <v>186</v>
      </c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</row>
    <row r="229" spans="2:33" x14ac:dyDescent="0.25">
      <c r="B229" s="105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96" t="s">
        <v>192</v>
      </c>
      <c r="Z229" s="96"/>
      <c r="AA229" s="87"/>
      <c r="AB229" s="221"/>
      <c r="AC229" s="221"/>
    </row>
    <row r="230" spans="2:33" x14ac:dyDescent="0.25">
      <c r="B230" s="98" t="s">
        <v>190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191">
        <v>142</v>
      </c>
      <c r="Z230" s="191"/>
      <c r="AA230" s="91" t="s">
        <v>20</v>
      </c>
      <c r="AB230" s="208">
        <f>Y230</f>
        <v>142</v>
      </c>
      <c r="AC230" s="208"/>
      <c r="AD230" s="89" t="s">
        <v>35</v>
      </c>
    </row>
    <row r="231" spans="2:33" x14ac:dyDescent="0.25">
      <c r="B231" s="98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</row>
    <row r="232" spans="2:33" x14ac:dyDescent="0.25">
      <c r="V232" s="109" t="s">
        <v>14</v>
      </c>
      <c r="W232" s="109"/>
      <c r="X232" s="156"/>
      <c r="Y232" s="156" t="s">
        <v>74</v>
      </c>
      <c r="Z232" s="158"/>
      <c r="AA232" s="91"/>
      <c r="AB232" s="114"/>
      <c r="AC232" s="114"/>
    </row>
    <row r="233" spans="2:33" x14ac:dyDescent="0.25">
      <c r="B233" s="98" t="s">
        <v>187</v>
      </c>
      <c r="V233" s="209">
        <v>1</v>
      </c>
      <c r="W233" s="209"/>
      <c r="X233" s="114" t="s">
        <v>18</v>
      </c>
      <c r="Y233" s="210">
        <v>18.899999999999999</v>
      </c>
      <c r="Z233" s="210"/>
      <c r="AA233" s="91" t="s">
        <v>20</v>
      </c>
      <c r="AB233" s="202">
        <f>V233*Y233</f>
        <v>18.899999999999999</v>
      </c>
      <c r="AC233" s="202"/>
      <c r="AD233" s="89" t="s">
        <v>191</v>
      </c>
    </row>
    <row r="234" spans="2:33" x14ac:dyDescent="0.25">
      <c r="B234" s="98" t="s">
        <v>188</v>
      </c>
      <c r="V234" s="209">
        <v>1</v>
      </c>
      <c r="W234" s="209"/>
      <c r="X234" s="114" t="s">
        <v>18</v>
      </c>
      <c r="Y234" s="210">
        <v>5.5476000000000001</v>
      </c>
      <c r="Z234" s="210"/>
      <c r="AA234" s="91" t="s">
        <v>20</v>
      </c>
      <c r="AB234" s="202">
        <f>V234*Y234</f>
        <v>5.5476000000000001</v>
      </c>
      <c r="AC234" s="202"/>
      <c r="AD234" s="89" t="s">
        <v>191</v>
      </c>
    </row>
    <row r="235" spans="2:33" x14ac:dyDescent="0.25">
      <c r="B235" s="98" t="s">
        <v>189</v>
      </c>
      <c r="V235" s="209">
        <v>1</v>
      </c>
      <c r="W235" s="209"/>
      <c r="X235" s="114" t="s">
        <v>18</v>
      </c>
      <c r="Y235" s="210">
        <v>7.6616999999999997</v>
      </c>
      <c r="Z235" s="210"/>
      <c r="AA235" s="91" t="s">
        <v>20</v>
      </c>
      <c r="AB235" s="202">
        <f>V235*Y235</f>
        <v>7.6616999999999997</v>
      </c>
      <c r="AC235" s="202"/>
      <c r="AD235" s="89" t="s">
        <v>191</v>
      </c>
    </row>
    <row r="236" spans="2:33" x14ac:dyDescent="0.25">
      <c r="S236" s="205" t="s">
        <v>14</v>
      </c>
      <c r="T236" s="205"/>
      <c r="U236" s="156"/>
      <c r="V236" s="205" t="s">
        <v>194</v>
      </c>
      <c r="W236" s="205"/>
      <c r="Y236" s="96" t="s">
        <v>192</v>
      </c>
      <c r="Z236" s="96"/>
      <c r="AA236" s="91"/>
      <c r="AB236" s="114"/>
      <c r="AC236" s="114"/>
    </row>
    <row r="237" spans="2:33" x14ac:dyDescent="0.25">
      <c r="B237" s="98" t="s">
        <v>193</v>
      </c>
      <c r="S237" s="209">
        <v>12</v>
      </c>
      <c r="T237" s="209"/>
      <c r="U237" s="114" t="s">
        <v>18</v>
      </c>
      <c r="V237" s="210">
        <v>219.74</v>
      </c>
      <c r="W237" s="210"/>
      <c r="X237" s="114" t="s">
        <v>19</v>
      </c>
      <c r="Y237" s="191">
        <f t="shared" ref="Y237:Y243" si="1">Y$230</f>
        <v>142</v>
      </c>
      <c r="Z237" s="191"/>
      <c r="AA237" s="91" t="s">
        <v>20</v>
      </c>
      <c r="AB237" s="202">
        <f t="shared" ref="AB237:AB242" si="2">S237*V237/Y237</f>
        <v>18.569577464788733</v>
      </c>
      <c r="AC237" s="202"/>
      <c r="AD237" s="89" t="s">
        <v>191</v>
      </c>
    </row>
    <row r="238" spans="2:33" x14ac:dyDescent="0.25">
      <c r="B238" s="98" t="s">
        <v>195</v>
      </c>
      <c r="S238" s="209">
        <v>24</v>
      </c>
      <c r="T238" s="209"/>
      <c r="U238" s="114" t="s">
        <v>18</v>
      </c>
      <c r="V238" s="210">
        <v>11.4</v>
      </c>
      <c r="W238" s="210"/>
      <c r="X238" s="114" t="s">
        <v>19</v>
      </c>
      <c r="Y238" s="191">
        <f t="shared" si="1"/>
        <v>142</v>
      </c>
      <c r="Z238" s="191"/>
      <c r="AA238" s="91" t="s">
        <v>20</v>
      </c>
      <c r="AB238" s="202">
        <f t="shared" si="2"/>
        <v>1.9267605633802818</v>
      </c>
      <c r="AC238" s="202"/>
      <c r="AD238" s="89" t="s">
        <v>191</v>
      </c>
    </row>
    <row r="239" spans="2:33" x14ac:dyDescent="0.25">
      <c r="B239" s="98" t="s">
        <v>196</v>
      </c>
      <c r="S239" s="209">
        <v>24</v>
      </c>
      <c r="T239" s="209"/>
      <c r="U239" s="114" t="s">
        <v>18</v>
      </c>
      <c r="V239" s="210">
        <v>32.6357</v>
      </c>
      <c r="W239" s="210"/>
      <c r="X239" s="114" t="s">
        <v>19</v>
      </c>
      <c r="Y239" s="191">
        <f t="shared" si="1"/>
        <v>142</v>
      </c>
      <c r="Z239" s="191"/>
      <c r="AA239" s="91" t="s">
        <v>20</v>
      </c>
      <c r="AB239" s="202">
        <f t="shared" si="2"/>
        <v>5.5158929577464786</v>
      </c>
      <c r="AC239" s="202"/>
      <c r="AD239" s="89" t="s">
        <v>191</v>
      </c>
    </row>
    <row r="240" spans="2:33" x14ac:dyDescent="0.25">
      <c r="B240" s="98" t="s">
        <v>197</v>
      </c>
      <c r="S240" s="209">
        <v>24</v>
      </c>
      <c r="T240" s="209"/>
      <c r="U240" s="114" t="s">
        <v>18</v>
      </c>
      <c r="V240" s="210">
        <v>7.7380000000000004</v>
      </c>
      <c r="W240" s="210"/>
      <c r="X240" s="114" t="s">
        <v>19</v>
      </c>
      <c r="Y240" s="191">
        <f t="shared" si="1"/>
        <v>142</v>
      </c>
      <c r="Z240" s="191"/>
      <c r="AA240" s="91" t="s">
        <v>20</v>
      </c>
      <c r="AB240" s="202">
        <f t="shared" si="2"/>
        <v>1.3078309859154931</v>
      </c>
      <c r="AC240" s="202"/>
      <c r="AD240" s="89" t="s">
        <v>191</v>
      </c>
      <c r="AG240" s="89" t="s">
        <v>218</v>
      </c>
    </row>
    <row r="241" spans="2:35" x14ac:dyDescent="0.25">
      <c r="B241" s="98" t="s">
        <v>198</v>
      </c>
      <c r="S241" s="209">
        <v>24</v>
      </c>
      <c r="T241" s="209"/>
      <c r="U241" s="114" t="s">
        <v>18</v>
      </c>
      <c r="V241" s="210">
        <v>34.5</v>
      </c>
      <c r="W241" s="210"/>
      <c r="X241" s="114" t="s">
        <v>19</v>
      </c>
      <c r="Y241" s="191">
        <f t="shared" si="1"/>
        <v>142</v>
      </c>
      <c r="Z241" s="191"/>
      <c r="AA241" s="91" t="s">
        <v>20</v>
      </c>
      <c r="AB241" s="202">
        <f t="shared" si="2"/>
        <v>5.830985915492958</v>
      </c>
      <c r="AC241" s="202"/>
      <c r="AD241" s="89" t="s">
        <v>191</v>
      </c>
      <c r="AG241" s="89" t="s">
        <v>211</v>
      </c>
      <c r="AH241" s="184">
        <f>(3.14*(0.25^(2)))</f>
        <v>0.19625000000000001</v>
      </c>
      <c r="AI241" s="89" t="s">
        <v>214</v>
      </c>
    </row>
    <row r="242" spans="2:35" x14ac:dyDescent="0.25">
      <c r="B242" s="98" t="s">
        <v>199</v>
      </c>
      <c r="S242" s="209">
        <v>24</v>
      </c>
      <c r="T242" s="209"/>
      <c r="U242" s="114" t="s">
        <v>18</v>
      </c>
      <c r="V242" s="210">
        <v>58</v>
      </c>
      <c r="W242" s="210"/>
      <c r="X242" s="114" t="s">
        <v>19</v>
      </c>
      <c r="Y242" s="191">
        <f t="shared" si="1"/>
        <v>142</v>
      </c>
      <c r="Z242" s="191"/>
      <c r="AA242" s="91" t="s">
        <v>20</v>
      </c>
      <c r="AB242" s="202">
        <f t="shared" si="2"/>
        <v>9.8028169014084501</v>
      </c>
      <c r="AC242" s="202"/>
      <c r="AD242" s="89" t="s">
        <v>191</v>
      </c>
      <c r="AG242" s="89" t="s">
        <v>212</v>
      </c>
      <c r="AH242" s="183">
        <v>8.8390000000000004</v>
      </c>
      <c r="AI242" s="89" t="s">
        <v>215</v>
      </c>
    </row>
    <row r="243" spans="2:35" x14ac:dyDescent="0.25">
      <c r="B243" s="98" t="s">
        <v>210</v>
      </c>
      <c r="S243" s="209">
        <v>24</v>
      </c>
      <c r="T243" s="209"/>
      <c r="U243" s="114" t="s">
        <v>18</v>
      </c>
      <c r="V243" s="210">
        <f>AH244</f>
        <v>5.9047306631637175</v>
      </c>
      <c r="W243" s="210"/>
      <c r="X243" s="114" t="s">
        <v>19</v>
      </c>
      <c r="Y243" s="191">
        <f t="shared" si="1"/>
        <v>142</v>
      </c>
      <c r="Z243" s="191"/>
      <c r="AA243" s="91" t="s">
        <v>20</v>
      </c>
      <c r="AB243" s="202">
        <f t="shared" ref="AB243" si="3">S243*V243/Y243</f>
        <v>0.99798264729527619</v>
      </c>
      <c r="AC243" s="202"/>
      <c r="AD243" s="89" t="s">
        <v>191</v>
      </c>
      <c r="AG243" s="89" t="s">
        <v>213</v>
      </c>
      <c r="AH243" s="184">
        <f>(3.14*(0.25^2)*(AH242*12))</f>
        <v>20.815845000000003</v>
      </c>
      <c r="AI243" s="89" t="s">
        <v>216</v>
      </c>
    </row>
    <row r="244" spans="2:35" x14ac:dyDescent="0.25">
      <c r="B244" s="98"/>
      <c r="S244" s="181"/>
      <c r="T244" s="181"/>
      <c r="U244" s="114"/>
      <c r="V244" s="158"/>
      <c r="W244" s="158"/>
      <c r="X244" s="114"/>
      <c r="Y244" s="113"/>
      <c r="Z244" s="113"/>
      <c r="AA244" s="91"/>
      <c r="AB244" s="114"/>
      <c r="AC244" s="114"/>
      <c r="AG244" s="89" t="s">
        <v>217</v>
      </c>
      <c r="AH244" s="185">
        <f>((AH243/61020)*7850)*2.205</f>
        <v>5.9047306631637175</v>
      </c>
      <c r="AI244" s="89" t="s">
        <v>219</v>
      </c>
    </row>
    <row r="245" spans="2:35" x14ac:dyDescent="0.25">
      <c r="B245" s="98"/>
      <c r="S245" s="181"/>
      <c r="T245" s="181"/>
      <c r="U245" s="114"/>
      <c r="V245" s="205" t="s">
        <v>200</v>
      </c>
      <c r="W245" s="205"/>
      <c r="Y245" s="96" t="s">
        <v>74</v>
      </c>
      <c r="Z245" s="96"/>
      <c r="AA245" s="91"/>
      <c r="AB245" s="114"/>
      <c r="AC245" s="114"/>
    </row>
    <row r="246" spans="2:35" x14ac:dyDescent="0.25">
      <c r="B246" s="85" t="str">
        <f>"Total for "&amp;B233</f>
        <v>Total for Pipe Weight:</v>
      </c>
      <c r="C246" s="86"/>
      <c r="D246" s="87"/>
      <c r="E246" s="87"/>
      <c r="F246" s="87"/>
      <c r="P246" s="197">
        <v>10</v>
      </c>
      <c r="Q246" s="197"/>
      <c r="R246" s="106" t="s">
        <v>144</v>
      </c>
      <c r="S246" s="93"/>
      <c r="T246" s="94"/>
      <c r="U246" s="94"/>
      <c r="V246" s="198">
        <f>P246</f>
        <v>10</v>
      </c>
      <c r="W246" s="198"/>
      <c r="X246" s="114" t="s">
        <v>18</v>
      </c>
      <c r="Y246" s="202">
        <f>SUM(AB233:AC243)</f>
        <v>76.061147436027667</v>
      </c>
      <c r="Z246" s="202"/>
      <c r="AA246" s="91" t="s">
        <v>20</v>
      </c>
      <c r="AB246" s="222">
        <f>V246*Y246</f>
        <v>760.6114743602767</v>
      </c>
      <c r="AC246" s="222"/>
      <c r="AD246" s="89" t="s">
        <v>201</v>
      </c>
    </row>
    <row r="247" spans="2:35" x14ac:dyDescent="0.25">
      <c r="B247" s="98"/>
      <c r="C247" s="86"/>
      <c r="D247" s="87"/>
      <c r="E247" s="87"/>
      <c r="F247" s="87"/>
      <c r="P247" s="94"/>
      <c r="Q247" s="94"/>
      <c r="R247" s="93"/>
      <c r="S247" s="93"/>
      <c r="T247" s="94"/>
      <c r="U247" s="94"/>
      <c r="V247" s="91"/>
      <c r="W247" s="103"/>
      <c r="X247" s="103"/>
      <c r="Y247" s="95"/>
      <c r="Z247" s="115"/>
      <c r="AA247" s="91"/>
      <c r="AB247" s="103"/>
      <c r="AC247" s="103"/>
      <c r="AD247" s="87"/>
    </row>
    <row r="248" spans="2:35" x14ac:dyDescent="0.25">
      <c r="B248" s="85" t="s">
        <v>204</v>
      </c>
      <c r="C248" s="86"/>
      <c r="D248" s="87"/>
      <c r="E248" s="87"/>
      <c r="F248" s="87"/>
      <c r="P248" s="107"/>
      <c r="Q248" s="107"/>
      <c r="R248" s="87"/>
      <c r="S248" s="87"/>
      <c r="T248" s="87"/>
      <c r="U248" s="87"/>
      <c r="V248" s="87"/>
      <c r="W248" s="87"/>
      <c r="X248" s="87"/>
      <c r="Y248" s="99"/>
      <c r="Z248" s="96"/>
      <c r="AA248" s="87" t="s">
        <v>24</v>
      </c>
      <c r="AB248" s="201">
        <f>ROUNDUP(AB246*AB230,1)</f>
        <v>108006.90000000001</v>
      </c>
      <c r="AC248" s="201"/>
    </row>
    <row r="250" spans="2:35" x14ac:dyDescent="0.25">
      <c r="B250" s="100" t="str">
        <f>"Total for "&amp;B228&amp;":"</f>
        <v>Total for ITEM 513 - STRUCTURAL STEEL, MISC.: UTILITY SUPPORTS, SANITARY SEWER:</v>
      </c>
      <c r="C250" s="92"/>
      <c r="N250" s="118"/>
      <c r="O250" s="118"/>
      <c r="AB250" s="223">
        <f>AB230</f>
        <v>142</v>
      </c>
      <c r="AC250" s="223"/>
      <c r="AD250" s="89" t="s">
        <v>35</v>
      </c>
    </row>
  </sheetData>
  <mergeCells count="356">
    <mergeCell ref="AB246:AC246"/>
    <mergeCell ref="AB248:AC248"/>
    <mergeCell ref="V245:W245"/>
    <mergeCell ref="V246:W246"/>
    <mergeCell ref="Y246:Z246"/>
    <mergeCell ref="P246:Q246"/>
    <mergeCell ref="AB250:AC250"/>
    <mergeCell ref="S241:T241"/>
    <mergeCell ref="V241:W241"/>
    <mergeCell ref="Y241:Z241"/>
    <mergeCell ref="AB241:AC241"/>
    <mergeCell ref="S242:T242"/>
    <mergeCell ref="V242:W242"/>
    <mergeCell ref="Y242:Z242"/>
    <mergeCell ref="AB242:AC242"/>
    <mergeCell ref="S243:T243"/>
    <mergeCell ref="V243:W243"/>
    <mergeCell ref="Y243:Z243"/>
    <mergeCell ref="AB243:AC243"/>
    <mergeCell ref="S238:T238"/>
    <mergeCell ref="V238:W238"/>
    <mergeCell ref="Y238:Z238"/>
    <mergeCell ref="AB238:AC238"/>
    <mergeCell ref="S239:T239"/>
    <mergeCell ref="V239:W239"/>
    <mergeCell ref="Y239:Z239"/>
    <mergeCell ref="AB239:AC239"/>
    <mergeCell ref="S240:T240"/>
    <mergeCell ref="V240:W240"/>
    <mergeCell ref="Y240:Z240"/>
    <mergeCell ref="AB240:AC240"/>
    <mergeCell ref="V237:W237"/>
    <mergeCell ref="AB237:AC237"/>
    <mergeCell ref="AB230:AC230"/>
    <mergeCell ref="Y230:Z230"/>
    <mergeCell ref="S237:T237"/>
    <mergeCell ref="S236:T236"/>
    <mergeCell ref="V236:W236"/>
    <mergeCell ref="Y237:Z237"/>
    <mergeCell ref="Y233:Z233"/>
    <mergeCell ref="AB233:AC233"/>
    <mergeCell ref="Y234:Z234"/>
    <mergeCell ref="AB234:AC234"/>
    <mergeCell ref="Y235:Z235"/>
    <mergeCell ref="AB235:AC235"/>
    <mergeCell ref="V233:W233"/>
    <mergeCell ref="V234:W234"/>
    <mergeCell ref="V235:W235"/>
    <mergeCell ref="AB217:AC217"/>
    <mergeCell ref="AB219:AC219"/>
    <mergeCell ref="AB226:AC226"/>
    <mergeCell ref="AB221:AC221"/>
    <mergeCell ref="P224:Q224"/>
    <mergeCell ref="V224:W224"/>
    <mergeCell ref="Y224:Z224"/>
    <mergeCell ref="AB224:AC224"/>
    <mergeCell ref="AB229:AC229"/>
    <mergeCell ref="P214:Q214"/>
    <mergeCell ref="S214:T214"/>
    <mergeCell ref="V214:W214"/>
    <mergeCell ref="Y214:Z214"/>
    <mergeCell ref="AB214:AC214"/>
    <mergeCell ref="P215:Q215"/>
    <mergeCell ref="S215:T215"/>
    <mergeCell ref="V215:W215"/>
    <mergeCell ref="Y215:Z215"/>
    <mergeCell ref="P202:Q202"/>
    <mergeCell ref="S202:T202"/>
    <mergeCell ref="V202:W202"/>
    <mergeCell ref="Y202:Z202"/>
    <mergeCell ref="AB202:AC202"/>
    <mergeCell ref="S210:T210"/>
    <mergeCell ref="S211:T211"/>
    <mergeCell ref="V211:W211"/>
    <mergeCell ref="Y211:Z211"/>
    <mergeCell ref="AB211:AC211"/>
    <mergeCell ref="AB206:AC206"/>
    <mergeCell ref="V210:W210"/>
    <mergeCell ref="Y210:Z210"/>
    <mergeCell ref="AB210:AC210"/>
    <mergeCell ref="P201:Q201"/>
    <mergeCell ref="V200:W200"/>
    <mergeCell ref="S199:T199"/>
    <mergeCell ref="V199:W199"/>
    <mergeCell ref="Y199:Z199"/>
    <mergeCell ref="AB199:AC199"/>
    <mergeCell ref="AB215:AC215"/>
    <mergeCell ref="S197:T197"/>
    <mergeCell ref="S198:T198"/>
    <mergeCell ref="V198:W198"/>
    <mergeCell ref="Y198:Z198"/>
    <mergeCell ref="AB198:AC198"/>
    <mergeCell ref="S201:T201"/>
    <mergeCell ref="V201:W201"/>
    <mergeCell ref="Y201:Z201"/>
    <mergeCell ref="AB201:AC201"/>
    <mergeCell ref="S212:T212"/>
    <mergeCell ref="V212:W212"/>
    <mergeCell ref="Y212:Z212"/>
    <mergeCell ref="V213:W213"/>
    <mergeCell ref="V197:W197"/>
    <mergeCell ref="Y197:Z197"/>
    <mergeCell ref="AB197:AC197"/>
    <mergeCell ref="AB204:AC204"/>
    <mergeCell ref="AB212:AC212"/>
    <mergeCell ref="P176:Q176"/>
    <mergeCell ref="S176:T176"/>
    <mergeCell ref="V176:W176"/>
    <mergeCell ref="Y176:Z176"/>
    <mergeCell ref="AB176:AC176"/>
    <mergeCell ref="P177:Q177"/>
    <mergeCell ref="S177:T177"/>
    <mergeCell ref="V177:W177"/>
    <mergeCell ref="Y177:Z177"/>
    <mergeCell ref="AB177:AC177"/>
    <mergeCell ref="V183:W183"/>
    <mergeCell ref="Y183:Z183"/>
    <mergeCell ref="AB183:AC183"/>
    <mergeCell ref="P178:Q178"/>
    <mergeCell ref="S178:T178"/>
    <mergeCell ref="V178:W178"/>
    <mergeCell ref="Y178:Z178"/>
    <mergeCell ref="AB178:AC178"/>
    <mergeCell ref="P179:Q179"/>
    <mergeCell ref="S179:T179"/>
    <mergeCell ref="V179:W179"/>
    <mergeCell ref="Y179:Z179"/>
    <mergeCell ref="AB179:AC179"/>
    <mergeCell ref="P174:Q174"/>
    <mergeCell ref="S174:T174"/>
    <mergeCell ref="V174:W174"/>
    <mergeCell ref="Y174:Z174"/>
    <mergeCell ref="AB174:AC174"/>
    <mergeCell ref="P175:Q175"/>
    <mergeCell ref="S175:T175"/>
    <mergeCell ref="V175:W175"/>
    <mergeCell ref="Y175:Z175"/>
    <mergeCell ref="AB175:AC175"/>
    <mergeCell ref="P172:Q172"/>
    <mergeCell ref="S172:T172"/>
    <mergeCell ref="V172:W172"/>
    <mergeCell ref="Y172:Z172"/>
    <mergeCell ref="AB172:AC172"/>
    <mergeCell ref="P173:Q173"/>
    <mergeCell ref="S173:T173"/>
    <mergeCell ref="V173:W173"/>
    <mergeCell ref="Y173:Z173"/>
    <mergeCell ref="AB173:AC173"/>
    <mergeCell ref="P170:Q170"/>
    <mergeCell ref="S170:T170"/>
    <mergeCell ref="V170:W170"/>
    <mergeCell ref="Y170:Z170"/>
    <mergeCell ref="AB170:AC170"/>
    <mergeCell ref="P171:Q171"/>
    <mergeCell ref="S171:T171"/>
    <mergeCell ref="V171:W171"/>
    <mergeCell ref="Y171:Z171"/>
    <mergeCell ref="AB171:AC171"/>
    <mergeCell ref="P180:Q180"/>
    <mergeCell ref="S180:T180"/>
    <mergeCell ref="V180:W180"/>
    <mergeCell ref="Y180:Z180"/>
    <mergeCell ref="AB180:AC180"/>
    <mergeCell ref="P181:Q181"/>
    <mergeCell ref="S181:T181"/>
    <mergeCell ref="V181:W181"/>
    <mergeCell ref="Y181:Z181"/>
    <mergeCell ref="AB181:AC181"/>
    <mergeCell ref="P185:Q185"/>
    <mergeCell ref="S185:T185"/>
    <mergeCell ref="V185:W185"/>
    <mergeCell ref="Y185:Z185"/>
    <mergeCell ref="AB185:AC185"/>
    <mergeCell ref="AB187:AC187"/>
    <mergeCell ref="AB189:AC189"/>
    <mergeCell ref="AB191:AC191"/>
    <mergeCell ref="P169:Q169"/>
    <mergeCell ref="S169:T169"/>
    <mergeCell ref="V169:W169"/>
    <mergeCell ref="Y169:Z169"/>
    <mergeCell ref="P184:Q184"/>
    <mergeCell ref="S184:T184"/>
    <mergeCell ref="V184:W184"/>
    <mergeCell ref="Y184:Z184"/>
    <mergeCell ref="AB184:AC184"/>
    <mergeCell ref="P182:Q182"/>
    <mergeCell ref="S182:T182"/>
    <mergeCell ref="V182:W182"/>
    <mergeCell ref="Y182:Z182"/>
    <mergeCell ref="AB182:AC182"/>
    <mergeCell ref="P183:Q183"/>
    <mergeCell ref="S183:T183"/>
    <mergeCell ref="AB159:AC159"/>
    <mergeCell ref="AB161:AC161"/>
    <mergeCell ref="AB163:AC163"/>
    <mergeCell ref="X5:Z5"/>
    <mergeCell ref="AA5:AB5"/>
    <mergeCell ref="AC5:AE5"/>
    <mergeCell ref="V66:W66"/>
    <mergeCell ref="Y66:Z66"/>
    <mergeCell ref="AB66:AC66"/>
    <mergeCell ref="AB20:AC20"/>
    <mergeCell ref="V128:W128"/>
    <mergeCell ref="Y128:Z128"/>
    <mergeCell ref="AB128:AC128"/>
    <mergeCell ref="AB130:AC130"/>
    <mergeCell ref="AB132:AC132"/>
    <mergeCell ref="V136:W136"/>
    <mergeCell ref="Y136:Z136"/>
    <mergeCell ref="AB136:AC136"/>
    <mergeCell ref="AB138:AC138"/>
    <mergeCell ref="AB140:AC140"/>
    <mergeCell ref="AB142:AC142"/>
    <mergeCell ref="AB12:AC12"/>
    <mergeCell ref="W12:X12"/>
    <mergeCell ref="AB34:AC34"/>
    <mergeCell ref="J5:S5"/>
    <mergeCell ref="AA4:AB4"/>
    <mergeCell ref="AC4:AE4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Q11:R11"/>
    <mergeCell ref="T11:U11"/>
    <mergeCell ref="W11:X11"/>
    <mergeCell ref="Q12:R12"/>
    <mergeCell ref="T12:U12"/>
    <mergeCell ref="Q41:R41"/>
    <mergeCell ref="T41:U41"/>
    <mergeCell ref="W41:X41"/>
    <mergeCell ref="AB100:AC100"/>
    <mergeCell ref="AB45:AC45"/>
    <mergeCell ref="AB55:AC55"/>
    <mergeCell ref="AB49:AC49"/>
    <mergeCell ref="AB51:AC51"/>
    <mergeCell ref="AB53:AC53"/>
    <mergeCell ref="AB43:AC43"/>
    <mergeCell ref="AB69:AC69"/>
    <mergeCell ref="P72:Q72"/>
    <mergeCell ref="V72:W72"/>
    <mergeCell ref="S65:T65"/>
    <mergeCell ref="S66:T66"/>
    <mergeCell ref="W49:X49"/>
    <mergeCell ref="AB41:AC41"/>
    <mergeCell ref="Y72:Z72"/>
    <mergeCell ref="AB72:AC72"/>
    <mergeCell ref="AB22:AC22"/>
    <mergeCell ref="AB24:AC24"/>
    <mergeCell ref="AB14:AC14"/>
    <mergeCell ref="Q48:R48"/>
    <mergeCell ref="Q49:R49"/>
    <mergeCell ref="Q20:R20"/>
    <mergeCell ref="Q19:R19"/>
    <mergeCell ref="T19:U19"/>
    <mergeCell ref="W19:X19"/>
    <mergeCell ref="AB16:AC16"/>
    <mergeCell ref="T20:U20"/>
    <mergeCell ref="W20:X20"/>
    <mergeCell ref="Q27:R27"/>
    <mergeCell ref="T27:U27"/>
    <mergeCell ref="W27:X27"/>
    <mergeCell ref="Q28:R28"/>
    <mergeCell ref="T28:U28"/>
    <mergeCell ref="W28:X28"/>
    <mergeCell ref="AB28:AC28"/>
    <mergeCell ref="AB30:AC30"/>
    <mergeCell ref="AB32:AC32"/>
    <mergeCell ref="AB151:AC151"/>
    <mergeCell ref="AB153:AC153"/>
    <mergeCell ref="V157:W157"/>
    <mergeCell ref="Y157:Z157"/>
    <mergeCell ref="AB157:AC157"/>
    <mergeCell ref="AB117:AC117"/>
    <mergeCell ref="AB119:AC119"/>
    <mergeCell ref="AB121:AC121"/>
    <mergeCell ref="Q40:R40"/>
    <mergeCell ref="T40:U40"/>
    <mergeCell ref="W40:X40"/>
    <mergeCell ref="T48:U48"/>
    <mergeCell ref="W48:X48"/>
    <mergeCell ref="T49:U49"/>
    <mergeCell ref="AB74:AC74"/>
    <mergeCell ref="Q114:R114"/>
    <mergeCell ref="T114:U114"/>
    <mergeCell ref="W114:X114"/>
    <mergeCell ref="Q115:R115"/>
    <mergeCell ref="T115:U115"/>
    <mergeCell ref="W115:X115"/>
    <mergeCell ref="AB115:AC115"/>
    <mergeCell ref="V149:W149"/>
    <mergeCell ref="Y149:Z149"/>
    <mergeCell ref="AB149:AC149"/>
    <mergeCell ref="Q106:R106"/>
    <mergeCell ref="T106:U106"/>
    <mergeCell ref="W106:X106"/>
    <mergeCell ref="Q107:R107"/>
    <mergeCell ref="T107:U107"/>
    <mergeCell ref="W107:X107"/>
    <mergeCell ref="AB107:AC107"/>
    <mergeCell ref="AB109:AC109"/>
    <mergeCell ref="AB111:AC111"/>
    <mergeCell ref="AB85:AC85"/>
    <mergeCell ref="V86:W86"/>
    <mergeCell ref="Y86:Z86"/>
    <mergeCell ref="AB86:AC86"/>
    <mergeCell ref="P89:Q89"/>
    <mergeCell ref="V89:W89"/>
    <mergeCell ref="Y89:Z89"/>
    <mergeCell ref="AB89:AC89"/>
    <mergeCell ref="P82:Q82"/>
    <mergeCell ref="V82:W82"/>
    <mergeCell ref="Y82:Z82"/>
    <mergeCell ref="AB82:AC82"/>
    <mergeCell ref="V84:W84"/>
    <mergeCell ref="V85:W85"/>
    <mergeCell ref="Y85:Z85"/>
    <mergeCell ref="P96:Q96"/>
    <mergeCell ref="V96:W96"/>
    <mergeCell ref="Y96:Z96"/>
    <mergeCell ref="AB96:AC96"/>
    <mergeCell ref="AB98:AC98"/>
    <mergeCell ref="V91:W91"/>
    <mergeCell ref="Y91:Z91"/>
    <mergeCell ref="V92:W92"/>
    <mergeCell ref="Y92:Z92"/>
    <mergeCell ref="AB92:AC92"/>
    <mergeCell ref="V93:W93"/>
    <mergeCell ref="Y93:Z93"/>
    <mergeCell ref="AB93:AC93"/>
    <mergeCell ref="S67:T67"/>
    <mergeCell ref="V67:W67"/>
    <mergeCell ref="Y67:Z67"/>
    <mergeCell ref="AB67:AC67"/>
    <mergeCell ref="P77:Q77"/>
    <mergeCell ref="S77:T77"/>
    <mergeCell ref="P78:Q78"/>
    <mergeCell ref="S78:T78"/>
    <mergeCell ref="P79:Q79"/>
    <mergeCell ref="S79:T79"/>
    <mergeCell ref="V77:W77"/>
    <mergeCell ref="Y77:Z77"/>
    <mergeCell ref="V78:W78"/>
    <mergeCell ref="Y78:Z78"/>
    <mergeCell ref="AB78:AC78"/>
    <mergeCell ref="V79:W79"/>
    <mergeCell ref="Y79:Z79"/>
    <mergeCell ref="AB79:AC79"/>
  </mergeCells>
  <phoneticPr fontId="17" type="noConversion"/>
  <printOptions horizontalCentered="1"/>
  <pageMargins left="0.25" right="0.25" top="0.5" bottom="0.25" header="0.25" footer="0.25"/>
  <pageSetup scale="47" fitToHeight="4" orientation="portrait" r:id="rId1"/>
  <headerFooter alignWithMargins="0">
    <oddFooter>&amp;L&amp;Z&amp;F&amp;R&amp;P of &amp;N</oddFooter>
  </headerFooter>
  <rowBreaks count="1" manualBreakCount="1">
    <brk id="101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2226-9502-47AE-BB35-D44BC629749F}">
  <dimension ref="B2:L71"/>
  <sheetViews>
    <sheetView tabSelected="1" topLeftCell="A4" zoomScaleNormal="100" workbookViewId="0">
      <selection activeCell="F18" sqref="F18"/>
    </sheetView>
  </sheetViews>
  <sheetFormatPr defaultColWidth="9.140625" defaultRowHeight="15" x14ac:dyDescent="0.25"/>
  <cols>
    <col min="1" max="1" width="4.7109375" style="89" customWidth="1"/>
    <col min="2" max="5" width="13" style="89" customWidth="1"/>
    <col min="6" max="6" width="84.7109375" style="89" customWidth="1"/>
    <col min="7" max="12" width="13" style="89" customWidth="1"/>
    <col min="13" max="16384" width="9.140625" style="89"/>
  </cols>
  <sheetData>
    <row r="2" spans="2:12" x14ac:dyDescent="0.25">
      <c r="B2" s="133"/>
      <c r="C2" s="132"/>
      <c r="D2" s="132"/>
      <c r="E2" s="132"/>
      <c r="F2" s="228" t="s">
        <v>113</v>
      </c>
      <c r="G2" s="132"/>
      <c r="H2" s="130" t="s">
        <v>112</v>
      </c>
      <c r="I2" s="131" t="s">
        <v>115</v>
      </c>
      <c r="J2" s="131"/>
      <c r="K2" s="130" t="s">
        <v>110</v>
      </c>
      <c r="L2" s="157">
        <v>45175</v>
      </c>
    </row>
    <row r="3" spans="2:12" x14ac:dyDescent="0.25">
      <c r="B3" s="129"/>
      <c r="C3" s="128"/>
      <c r="D3" s="128"/>
      <c r="E3" s="128"/>
      <c r="F3" s="229"/>
      <c r="G3" s="128"/>
      <c r="H3" s="127" t="s">
        <v>111</v>
      </c>
      <c r="I3" s="167" t="s">
        <v>137</v>
      </c>
      <c r="J3" s="128"/>
      <c r="K3" s="127" t="s">
        <v>110</v>
      </c>
      <c r="L3" s="180">
        <v>45205</v>
      </c>
    </row>
    <row r="4" spans="2:12" x14ac:dyDescent="0.25">
      <c r="B4" s="225" t="s">
        <v>109</v>
      </c>
      <c r="C4" s="224" t="s">
        <v>108</v>
      </c>
      <c r="D4" s="225" t="s">
        <v>107</v>
      </c>
      <c r="E4" s="225" t="s">
        <v>106</v>
      </c>
      <c r="F4" s="225" t="s">
        <v>105</v>
      </c>
      <c r="G4" s="224" t="s">
        <v>104</v>
      </c>
      <c r="H4" s="224" t="s">
        <v>103</v>
      </c>
      <c r="I4" s="224" t="s">
        <v>102</v>
      </c>
      <c r="J4" s="224" t="s">
        <v>101</v>
      </c>
      <c r="K4" s="225" t="s">
        <v>100</v>
      </c>
      <c r="L4" s="226" t="s">
        <v>99</v>
      </c>
    </row>
    <row r="5" spans="2:12" x14ac:dyDescent="0.25"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7"/>
    </row>
    <row r="6" spans="2:12" x14ac:dyDescent="0.25">
      <c r="B6" s="152"/>
      <c r="C6" s="122"/>
      <c r="D6" s="122"/>
      <c r="E6" s="122"/>
      <c r="F6" s="122"/>
      <c r="G6" s="122"/>
      <c r="H6" s="122"/>
      <c r="I6" s="122"/>
      <c r="J6" s="122"/>
      <c r="K6" s="122"/>
      <c r="L6" s="122"/>
    </row>
    <row r="7" spans="2:12" x14ac:dyDescent="0.25">
      <c r="B7" s="123">
        <v>203</v>
      </c>
      <c r="C7" s="123">
        <v>10000</v>
      </c>
      <c r="D7" s="155">
        <f>'Structure Quantities'!AB34</f>
        <v>232</v>
      </c>
      <c r="E7" s="123" t="s">
        <v>21</v>
      </c>
      <c r="F7" s="125" t="s">
        <v>117</v>
      </c>
      <c r="G7" s="155"/>
      <c r="H7" s="155"/>
      <c r="I7" s="123"/>
      <c r="J7" s="155"/>
      <c r="K7" s="155">
        <f>D7</f>
        <v>232</v>
      </c>
      <c r="L7" s="126" t="s">
        <v>224</v>
      </c>
    </row>
    <row r="8" spans="2:12" x14ac:dyDescent="0.25">
      <c r="B8" s="123">
        <v>203</v>
      </c>
      <c r="C8" s="123">
        <v>20000</v>
      </c>
      <c r="D8" s="155">
        <f>'Structure Quantities'!AB55</f>
        <v>7</v>
      </c>
      <c r="E8" s="123" t="s">
        <v>21</v>
      </c>
      <c r="F8" s="125" t="s">
        <v>114</v>
      </c>
      <c r="G8" s="155"/>
      <c r="H8" s="155"/>
      <c r="I8" s="123"/>
      <c r="J8" s="155"/>
      <c r="K8" s="155">
        <f>D8</f>
        <v>7</v>
      </c>
      <c r="L8" s="126" t="s">
        <v>223</v>
      </c>
    </row>
    <row r="9" spans="2:12" x14ac:dyDescent="0.25">
      <c r="B9" s="123"/>
      <c r="C9" s="123"/>
      <c r="D9" s="123"/>
      <c r="E9" s="123"/>
      <c r="F9" s="125"/>
      <c r="G9" s="123"/>
      <c r="H9" s="123"/>
      <c r="I9" s="123"/>
      <c r="J9" s="123"/>
      <c r="K9" s="123"/>
      <c r="L9" s="123"/>
    </row>
    <row r="10" spans="2:12" x14ac:dyDescent="0.25">
      <c r="B10" s="123">
        <v>503</v>
      </c>
      <c r="C10" s="123">
        <v>11101</v>
      </c>
      <c r="D10" s="123" t="s">
        <v>97</v>
      </c>
      <c r="E10" s="123"/>
      <c r="F10" s="125" t="s">
        <v>118</v>
      </c>
      <c r="G10" s="123"/>
      <c r="H10" s="123"/>
      <c r="I10" s="123"/>
      <c r="J10" s="123"/>
      <c r="K10" s="123"/>
      <c r="L10" s="123" t="s">
        <v>225</v>
      </c>
    </row>
    <row r="11" spans="2:12" x14ac:dyDescent="0.25">
      <c r="B11" s="123">
        <v>503</v>
      </c>
      <c r="C11" s="123">
        <v>21100</v>
      </c>
      <c r="D11" s="155">
        <f>'Structure Quantities'!AB121</f>
        <v>12</v>
      </c>
      <c r="E11" s="123" t="s">
        <v>21</v>
      </c>
      <c r="F11" s="125" t="s">
        <v>98</v>
      </c>
      <c r="G11" s="155">
        <f>'Structure Quantities'!AB111</f>
        <v>7</v>
      </c>
      <c r="H11" s="155">
        <f>'Structure Quantities'!AB119</f>
        <v>5</v>
      </c>
      <c r="I11" s="123"/>
      <c r="J11" s="123"/>
      <c r="K11" s="123"/>
      <c r="L11" s="123"/>
    </row>
    <row r="12" spans="2:12" x14ac:dyDescent="0.25">
      <c r="B12" s="123"/>
      <c r="C12" s="123"/>
      <c r="D12" s="123"/>
      <c r="E12" s="123"/>
      <c r="F12" s="125"/>
      <c r="G12" s="123"/>
      <c r="H12" s="123"/>
      <c r="I12" s="123"/>
      <c r="J12" s="123"/>
      <c r="K12" s="123"/>
      <c r="L12" s="123"/>
    </row>
    <row r="13" spans="2:12" x14ac:dyDescent="0.25">
      <c r="B13" s="123">
        <v>507</v>
      </c>
      <c r="C13" s="126" t="s">
        <v>230</v>
      </c>
      <c r="D13" s="155">
        <f>'Structure Quantities'!AB142</f>
        <v>260</v>
      </c>
      <c r="E13" s="123" t="s">
        <v>35</v>
      </c>
      <c r="F13" s="125" t="s">
        <v>231</v>
      </c>
      <c r="G13" s="155">
        <f>'Structure Quantities'!AB132</f>
        <v>140</v>
      </c>
      <c r="H13" s="155">
        <f>'Structure Quantities'!AB140</f>
        <v>120</v>
      </c>
      <c r="I13" s="123"/>
      <c r="J13" s="123"/>
      <c r="K13" s="123"/>
      <c r="L13" s="126" t="s">
        <v>220</v>
      </c>
    </row>
    <row r="14" spans="2:12" x14ac:dyDescent="0.25">
      <c r="B14" s="123">
        <v>507</v>
      </c>
      <c r="C14" s="126" t="s">
        <v>136</v>
      </c>
      <c r="D14" s="155">
        <f>'Structure Quantities'!AB163</f>
        <v>260</v>
      </c>
      <c r="E14" s="123" t="s">
        <v>35</v>
      </c>
      <c r="F14" s="125" t="s">
        <v>158</v>
      </c>
      <c r="G14" s="155">
        <f>'Structure Quantities'!AB153</f>
        <v>140</v>
      </c>
      <c r="H14" s="155">
        <f>'Structure Quantities'!AB161</f>
        <v>120</v>
      </c>
      <c r="I14" s="123"/>
      <c r="J14" s="123"/>
      <c r="K14" s="123"/>
      <c r="L14" s="126" t="s">
        <v>220</v>
      </c>
    </row>
    <row r="15" spans="2:12" x14ac:dyDescent="0.25">
      <c r="B15" s="123">
        <v>507</v>
      </c>
      <c r="C15" s="126" t="s">
        <v>136</v>
      </c>
      <c r="D15" s="155">
        <f>'Structure Quantities'!AB191</f>
        <v>409</v>
      </c>
      <c r="E15" s="123" t="s">
        <v>35</v>
      </c>
      <c r="F15" s="125" t="s">
        <v>161</v>
      </c>
      <c r="G15" s="155"/>
      <c r="H15" s="155"/>
      <c r="I15" s="123"/>
      <c r="J15" s="123"/>
      <c r="K15" s="155">
        <f>D15</f>
        <v>409</v>
      </c>
      <c r="L15" s="126" t="s">
        <v>220</v>
      </c>
    </row>
    <row r="16" spans="2:12" x14ac:dyDescent="0.25">
      <c r="B16" s="123"/>
      <c r="C16" s="123"/>
      <c r="D16" s="123"/>
      <c r="E16" s="123"/>
      <c r="F16" s="125"/>
      <c r="G16" s="123"/>
      <c r="H16" s="123"/>
      <c r="I16" s="123"/>
      <c r="J16" s="123"/>
      <c r="K16" s="123"/>
      <c r="L16" s="126"/>
    </row>
    <row r="17" spans="2:12" x14ac:dyDescent="0.25">
      <c r="B17" s="123">
        <v>513</v>
      </c>
      <c r="C17" s="123">
        <v>10001</v>
      </c>
      <c r="D17" s="123" t="s">
        <v>97</v>
      </c>
      <c r="E17" s="123"/>
      <c r="F17" s="125" t="s">
        <v>119</v>
      </c>
      <c r="G17" s="123"/>
      <c r="H17" s="123"/>
      <c r="I17" s="123"/>
      <c r="J17" s="123"/>
      <c r="K17" s="123"/>
      <c r="L17" s="126" t="s">
        <v>220</v>
      </c>
    </row>
    <row r="18" spans="2:12" x14ac:dyDescent="0.25">
      <c r="B18" s="123">
        <v>513</v>
      </c>
      <c r="C18" s="123">
        <v>95000</v>
      </c>
      <c r="D18" s="123">
        <v>142</v>
      </c>
      <c r="E18" s="123" t="s">
        <v>35</v>
      </c>
      <c r="F18" s="125" t="s">
        <v>120</v>
      </c>
      <c r="G18" s="123"/>
      <c r="H18" s="123"/>
      <c r="I18" s="123"/>
      <c r="J18" s="123">
        <v>142</v>
      </c>
      <c r="K18" s="123"/>
      <c r="L18" s="126" t="s">
        <v>221</v>
      </c>
    </row>
    <row r="19" spans="2:12" x14ac:dyDescent="0.25">
      <c r="B19" s="123"/>
      <c r="C19" s="123"/>
      <c r="D19" s="123"/>
      <c r="E19" s="123"/>
      <c r="F19" s="125"/>
      <c r="G19" s="123"/>
      <c r="H19" s="123"/>
      <c r="I19" s="123"/>
      <c r="J19" s="123"/>
      <c r="K19" s="123"/>
      <c r="L19" s="126"/>
    </row>
    <row r="20" spans="2:12" x14ac:dyDescent="0.25">
      <c r="B20" s="123" t="s">
        <v>207</v>
      </c>
      <c r="C20" s="123">
        <v>53000200</v>
      </c>
      <c r="D20" s="123" t="s">
        <v>97</v>
      </c>
      <c r="E20" s="123"/>
      <c r="F20" s="125" t="s">
        <v>206</v>
      </c>
      <c r="G20" s="123"/>
      <c r="H20" s="123"/>
      <c r="I20" s="123"/>
      <c r="J20" s="123"/>
      <c r="K20" s="123"/>
      <c r="L20" s="126" t="s">
        <v>222</v>
      </c>
    </row>
    <row r="21" spans="2:12" x14ac:dyDescent="0.25">
      <c r="B21" s="123" t="s">
        <v>207</v>
      </c>
      <c r="C21" s="123">
        <v>53000400</v>
      </c>
      <c r="D21" s="186">
        <v>30000</v>
      </c>
      <c r="E21" s="123" t="s">
        <v>124</v>
      </c>
      <c r="F21" s="125" t="s">
        <v>208</v>
      </c>
      <c r="G21" s="123"/>
      <c r="H21" s="123"/>
      <c r="I21" s="123"/>
      <c r="J21" s="123"/>
      <c r="K21" s="186">
        <v>30000</v>
      </c>
      <c r="L21" s="126" t="s">
        <v>209</v>
      </c>
    </row>
    <row r="22" spans="2:12" x14ac:dyDescent="0.25">
      <c r="B22" s="123" t="s">
        <v>207</v>
      </c>
      <c r="C22" s="123">
        <v>53000400</v>
      </c>
      <c r="D22" s="123">
        <v>14</v>
      </c>
      <c r="E22" s="123" t="s">
        <v>124</v>
      </c>
      <c r="F22" s="125" t="s">
        <v>229</v>
      </c>
      <c r="G22" s="123"/>
      <c r="H22" s="123"/>
      <c r="I22" s="123"/>
      <c r="J22" s="123"/>
      <c r="K22" s="123">
        <v>14</v>
      </c>
      <c r="L22" s="126" t="s">
        <v>228</v>
      </c>
    </row>
    <row r="23" spans="2:12" x14ac:dyDescent="0.25">
      <c r="B23" s="123"/>
      <c r="C23" s="123"/>
      <c r="D23" s="123"/>
      <c r="E23" s="123"/>
      <c r="F23" s="125"/>
      <c r="G23" s="123"/>
      <c r="H23" s="123"/>
      <c r="I23" s="123"/>
      <c r="J23" s="123"/>
      <c r="K23" s="123"/>
      <c r="L23" s="123"/>
    </row>
    <row r="24" spans="2:12" x14ac:dyDescent="0.25">
      <c r="B24" s="123"/>
      <c r="C24" s="123"/>
      <c r="D24" s="123"/>
      <c r="E24" s="123"/>
      <c r="F24" s="125"/>
      <c r="G24" s="123"/>
      <c r="H24" s="123"/>
      <c r="I24" s="123"/>
      <c r="J24" s="123"/>
      <c r="K24" s="123"/>
      <c r="L24" s="123"/>
    </row>
    <row r="25" spans="2:12" x14ac:dyDescent="0.25">
      <c r="B25" s="123"/>
      <c r="C25" s="123"/>
      <c r="D25" s="123"/>
      <c r="E25" s="123"/>
      <c r="F25" s="125"/>
      <c r="G25" s="123"/>
      <c r="H25" s="123"/>
      <c r="I25" s="123"/>
      <c r="J25" s="123"/>
      <c r="K25" s="123"/>
      <c r="L25" s="123"/>
    </row>
    <row r="26" spans="2:12" x14ac:dyDescent="0.25">
      <c r="B26" s="123"/>
      <c r="C26" s="123"/>
      <c r="D26" s="123"/>
      <c r="E26" s="123"/>
      <c r="F26" s="125"/>
      <c r="G26" s="123"/>
      <c r="H26" s="123"/>
      <c r="I26" s="123"/>
      <c r="J26" s="123"/>
      <c r="K26" s="123"/>
      <c r="L26" s="123"/>
    </row>
    <row r="27" spans="2:12" x14ac:dyDescent="0.25">
      <c r="B27" s="123"/>
      <c r="C27" s="123"/>
      <c r="D27" s="123"/>
      <c r="E27" s="123"/>
      <c r="F27" s="125"/>
      <c r="G27" s="123"/>
      <c r="H27" s="123"/>
      <c r="I27" s="123"/>
      <c r="J27" s="123"/>
      <c r="K27" s="123"/>
      <c r="L27" s="123"/>
    </row>
    <row r="28" spans="2:12" x14ac:dyDescent="0.25">
      <c r="B28" s="123"/>
      <c r="C28" s="123"/>
      <c r="D28" s="123"/>
      <c r="E28" s="123"/>
      <c r="F28" s="125"/>
      <c r="G28" s="123"/>
      <c r="H28" s="123"/>
      <c r="I28" s="123"/>
      <c r="J28" s="123"/>
      <c r="K28" s="123"/>
      <c r="L28" s="123"/>
    </row>
    <row r="29" spans="2:12" x14ac:dyDescent="0.25">
      <c r="B29" s="123"/>
      <c r="C29" s="123"/>
      <c r="D29" s="123"/>
      <c r="E29" s="123"/>
      <c r="F29" s="125"/>
      <c r="G29" s="123"/>
      <c r="H29" s="123"/>
      <c r="I29" s="123"/>
      <c r="J29" s="123"/>
      <c r="K29" s="123"/>
      <c r="L29" s="123"/>
    </row>
    <row r="30" spans="2:12" x14ac:dyDescent="0.25">
      <c r="B30" s="123"/>
      <c r="C30" s="123"/>
      <c r="D30" s="123"/>
      <c r="E30" s="123"/>
      <c r="F30" s="125"/>
      <c r="G30" s="123"/>
      <c r="H30" s="123"/>
      <c r="I30" s="123"/>
      <c r="J30" s="123"/>
      <c r="K30" s="123"/>
      <c r="L30" s="123"/>
    </row>
    <row r="31" spans="2:12" x14ac:dyDescent="0.25">
      <c r="B31" s="123"/>
      <c r="C31" s="123"/>
      <c r="D31" s="123"/>
      <c r="E31" s="123"/>
      <c r="F31" s="125"/>
      <c r="G31" s="123"/>
      <c r="H31" s="123"/>
      <c r="I31" s="123"/>
      <c r="J31" s="123"/>
      <c r="K31" s="123"/>
      <c r="L31" s="123"/>
    </row>
    <row r="32" spans="2:12" x14ac:dyDescent="0.25">
      <c r="B32" s="123"/>
      <c r="C32" s="123"/>
      <c r="D32" s="123"/>
      <c r="E32" s="123"/>
      <c r="F32" s="125"/>
      <c r="G32" s="123"/>
      <c r="H32" s="123"/>
      <c r="I32" s="123"/>
      <c r="J32" s="123"/>
      <c r="K32" s="123"/>
      <c r="L32" s="123"/>
    </row>
    <row r="33" spans="2:12" x14ac:dyDescent="0.25">
      <c r="B33" s="123"/>
      <c r="C33" s="123"/>
      <c r="D33" s="123"/>
      <c r="E33" s="123"/>
      <c r="F33" s="125"/>
      <c r="G33" s="123"/>
      <c r="H33" s="123"/>
      <c r="I33" s="123"/>
      <c r="J33" s="123"/>
      <c r="K33" s="123"/>
      <c r="L33" s="123"/>
    </row>
    <row r="34" spans="2:12" x14ac:dyDescent="0.25">
      <c r="B34" s="123"/>
      <c r="C34" s="123"/>
      <c r="D34" s="123"/>
      <c r="E34" s="123"/>
      <c r="F34" s="125"/>
      <c r="G34" s="123"/>
      <c r="H34" s="123"/>
      <c r="I34" s="123"/>
      <c r="J34" s="123"/>
      <c r="K34" s="123"/>
      <c r="L34" s="123"/>
    </row>
    <row r="35" spans="2:12" x14ac:dyDescent="0.25">
      <c r="B35" s="152"/>
      <c r="C35" s="123"/>
      <c r="D35" s="123"/>
      <c r="E35" s="123"/>
      <c r="F35" s="125"/>
      <c r="G35" s="123"/>
      <c r="H35" s="123"/>
      <c r="I35" s="123"/>
      <c r="J35" s="123"/>
      <c r="K35" s="123"/>
      <c r="L35" s="123"/>
    </row>
    <row r="36" spans="2:12" x14ac:dyDescent="0.25">
      <c r="B36" s="152"/>
      <c r="C36" s="126"/>
      <c r="D36" s="123"/>
      <c r="E36" s="123"/>
      <c r="F36" s="125"/>
      <c r="G36" s="123"/>
      <c r="H36" s="123"/>
      <c r="I36" s="123"/>
      <c r="J36" s="123"/>
      <c r="K36" s="123"/>
      <c r="L36" s="123"/>
    </row>
    <row r="37" spans="2:12" x14ac:dyDescent="0.25">
      <c r="B37" s="152"/>
      <c r="C37" s="123"/>
      <c r="D37" s="123"/>
      <c r="E37" s="123"/>
      <c r="F37" s="125"/>
      <c r="G37" s="123"/>
      <c r="H37" s="123"/>
      <c r="I37" s="123"/>
      <c r="J37" s="123"/>
      <c r="K37" s="123"/>
      <c r="L37" s="123"/>
    </row>
    <row r="38" spans="2:12" x14ac:dyDescent="0.25">
      <c r="B38" s="152"/>
      <c r="C38" s="123"/>
      <c r="D38" s="123"/>
      <c r="E38" s="123"/>
      <c r="F38" s="125"/>
      <c r="G38" s="123"/>
      <c r="H38" s="123"/>
      <c r="I38" s="123"/>
      <c r="J38" s="123"/>
      <c r="K38" s="123"/>
      <c r="L38" s="123"/>
    </row>
    <row r="39" spans="2:12" x14ac:dyDescent="0.25">
      <c r="B39" s="152"/>
      <c r="C39" s="123"/>
      <c r="D39" s="123"/>
      <c r="E39" s="123"/>
      <c r="F39" s="125"/>
      <c r="G39" s="123"/>
      <c r="H39" s="123"/>
      <c r="I39" s="123"/>
      <c r="J39" s="123"/>
      <c r="K39" s="123"/>
      <c r="L39" s="123"/>
    </row>
    <row r="40" spans="2:12" x14ac:dyDescent="0.25">
      <c r="B40" s="152"/>
      <c r="C40" s="123"/>
      <c r="D40" s="123"/>
      <c r="E40" s="123"/>
      <c r="F40" s="125"/>
      <c r="G40" s="123"/>
      <c r="H40" s="123"/>
      <c r="I40" s="123"/>
      <c r="J40" s="123"/>
      <c r="K40" s="123"/>
      <c r="L40" s="123"/>
    </row>
    <row r="41" spans="2:12" x14ac:dyDescent="0.25">
      <c r="B41" s="152"/>
      <c r="C41" s="123"/>
      <c r="D41" s="123"/>
      <c r="E41" s="123"/>
      <c r="F41" s="125"/>
      <c r="G41" s="123"/>
      <c r="H41" s="123"/>
      <c r="I41" s="123"/>
      <c r="J41" s="123"/>
      <c r="K41" s="123"/>
      <c r="L41" s="123"/>
    </row>
    <row r="42" spans="2:12" x14ac:dyDescent="0.25">
      <c r="B42" s="152"/>
      <c r="C42" s="123"/>
      <c r="D42" s="123"/>
      <c r="E42" s="123"/>
      <c r="F42" s="124"/>
      <c r="G42" s="123"/>
      <c r="H42" s="123"/>
      <c r="I42" s="123"/>
      <c r="J42" s="123"/>
      <c r="K42" s="123"/>
      <c r="L42" s="123"/>
    </row>
    <row r="43" spans="2:12" x14ac:dyDescent="0.25">
      <c r="B43" s="152"/>
      <c r="C43" s="123"/>
      <c r="D43" s="123"/>
      <c r="E43" s="123"/>
      <c r="F43" s="125"/>
      <c r="G43" s="123"/>
      <c r="H43" s="123"/>
      <c r="I43" s="123"/>
      <c r="J43" s="123"/>
      <c r="K43" s="123"/>
      <c r="L43" s="123"/>
    </row>
    <row r="44" spans="2:12" x14ac:dyDescent="0.25">
      <c r="B44" s="152"/>
      <c r="C44" s="123"/>
      <c r="D44" s="123"/>
      <c r="E44" s="123"/>
      <c r="F44" s="124"/>
      <c r="G44" s="123"/>
      <c r="H44" s="123"/>
      <c r="I44" s="123"/>
      <c r="J44" s="123"/>
      <c r="K44" s="123"/>
      <c r="L44" s="123"/>
    </row>
    <row r="45" spans="2:12" x14ac:dyDescent="0.25">
      <c r="B45" s="152"/>
      <c r="C45" s="123"/>
      <c r="D45" s="123"/>
      <c r="E45" s="123"/>
      <c r="F45" s="122"/>
      <c r="G45" s="123"/>
      <c r="H45" s="123"/>
      <c r="I45" s="123"/>
      <c r="J45" s="123"/>
      <c r="K45" s="123"/>
      <c r="L45" s="123"/>
    </row>
    <row r="46" spans="2:12" x14ac:dyDescent="0.25">
      <c r="B46" s="152"/>
      <c r="C46" s="123"/>
      <c r="D46" s="123"/>
      <c r="E46" s="123"/>
      <c r="F46" s="122"/>
      <c r="G46" s="123"/>
      <c r="H46" s="123"/>
      <c r="I46" s="123"/>
      <c r="J46" s="123"/>
      <c r="K46" s="123"/>
      <c r="L46" s="123"/>
    </row>
    <row r="47" spans="2:12" x14ac:dyDescent="0.25">
      <c r="B47" s="152"/>
      <c r="C47" s="123"/>
      <c r="D47" s="123"/>
      <c r="E47" s="123"/>
      <c r="F47" s="122"/>
      <c r="G47" s="123"/>
      <c r="H47" s="123"/>
      <c r="I47" s="123"/>
      <c r="J47" s="123"/>
      <c r="K47" s="123"/>
      <c r="L47" s="123"/>
    </row>
    <row r="48" spans="2:12" x14ac:dyDescent="0.25">
      <c r="B48" s="152"/>
      <c r="C48" s="123"/>
      <c r="D48" s="123"/>
      <c r="E48" s="123"/>
      <c r="F48" s="122"/>
      <c r="G48" s="123"/>
      <c r="H48" s="123"/>
      <c r="I48" s="123"/>
      <c r="J48" s="123"/>
      <c r="K48" s="123"/>
      <c r="L48" s="123"/>
    </row>
    <row r="49" spans="2:12" x14ac:dyDescent="0.25">
      <c r="B49" s="152"/>
      <c r="C49" s="123"/>
      <c r="D49" s="123"/>
      <c r="E49" s="123"/>
      <c r="F49" s="122"/>
      <c r="G49" s="123"/>
      <c r="H49" s="123"/>
      <c r="I49" s="123"/>
      <c r="J49" s="123"/>
      <c r="K49" s="123"/>
      <c r="L49" s="123"/>
    </row>
    <row r="50" spans="2:12" x14ac:dyDescent="0.25">
      <c r="B50" s="152"/>
      <c r="C50" s="123"/>
      <c r="D50" s="123"/>
      <c r="E50" s="123"/>
      <c r="F50" s="122"/>
      <c r="G50" s="123"/>
      <c r="H50" s="123"/>
      <c r="I50" s="123"/>
      <c r="J50" s="123"/>
      <c r="K50" s="123"/>
      <c r="L50" s="123"/>
    </row>
    <row r="51" spans="2:12" x14ac:dyDescent="0.25">
      <c r="B51" s="152"/>
      <c r="C51" s="123"/>
      <c r="D51" s="123"/>
      <c r="E51" s="123"/>
      <c r="F51" s="122"/>
      <c r="G51" s="123"/>
      <c r="H51" s="123"/>
      <c r="I51" s="123"/>
      <c r="J51" s="123"/>
      <c r="K51" s="123"/>
      <c r="L51" s="123"/>
    </row>
    <row r="52" spans="2:12" x14ac:dyDescent="0.25">
      <c r="B52" s="123">
        <v>513</v>
      </c>
      <c r="C52" s="123">
        <v>95030</v>
      </c>
      <c r="D52" s="123"/>
      <c r="E52" s="123" t="s">
        <v>124</v>
      </c>
      <c r="F52" s="125" t="s">
        <v>121</v>
      </c>
      <c r="G52" s="123"/>
      <c r="H52" s="123"/>
      <c r="I52" s="123"/>
      <c r="J52" s="123"/>
      <c r="K52" s="123"/>
      <c r="L52" s="123"/>
    </row>
    <row r="53" spans="2:12" x14ac:dyDescent="0.25">
      <c r="B53" s="123">
        <v>513</v>
      </c>
      <c r="C53" s="123">
        <v>95030</v>
      </c>
      <c r="D53" s="123"/>
      <c r="E53" s="123" t="s">
        <v>124</v>
      </c>
      <c r="F53" s="125" t="s">
        <v>122</v>
      </c>
      <c r="G53" s="123"/>
      <c r="H53" s="123"/>
      <c r="I53" s="123"/>
      <c r="J53" s="123"/>
      <c r="K53" s="123"/>
      <c r="L53" s="123"/>
    </row>
    <row r="54" spans="2:12" x14ac:dyDescent="0.25">
      <c r="B54" s="123">
        <v>513</v>
      </c>
      <c r="C54" s="123">
        <v>95030</v>
      </c>
      <c r="D54" s="123"/>
      <c r="E54" s="123" t="s">
        <v>124</v>
      </c>
      <c r="F54" s="125" t="s">
        <v>123</v>
      </c>
      <c r="G54" s="123"/>
      <c r="H54" s="123"/>
      <c r="I54" s="123"/>
      <c r="J54" s="123"/>
      <c r="K54" s="123"/>
      <c r="L54" s="123"/>
    </row>
    <row r="55" spans="2:12" x14ac:dyDescent="0.25">
      <c r="B55" s="152"/>
      <c r="C55" s="123"/>
      <c r="D55" s="123"/>
      <c r="E55" s="123"/>
      <c r="F55" s="122"/>
      <c r="G55" s="123"/>
      <c r="H55" s="123"/>
      <c r="I55" s="123"/>
      <c r="J55" s="123"/>
      <c r="K55" s="123"/>
      <c r="L55" s="123"/>
    </row>
    <row r="56" spans="2:12" x14ac:dyDescent="0.25">
      <c r="B56" s="152"/>
      <c r="C56" s="123"/>
      <c r="D56" s="123"/>
      <c r="E56" s="123"/>
      <c r="F56" s="122"/>
      <c r="G56" s="123"/>
      <c r="H56" s="123"/>
      <c r="I56" s="123"/>
      <c r="J56" s="123"/>
      <c r="K56" s="123"/>
      <c r="L56" s="123"/>
    </row>
    <row r="57" spans="2:12" x14ac:dyDescent="0.25">
      <c r="B57" s="152"/>
      <c r="C57" s="123"/>
      <c r="D57" s="123"/>
      <c r="E57" s="123"/>
      <c r="F57" s="122"/>
      <c r="G57" s="123"/>
      <c r="H57" s="123"/>
      <c r="I57" s="123"/>
      <c r="J57" s="123"/>
      <c r="K57" s="123"/>
      <c r="L57" s="123"/>
    </row>
    <row r="58" spans="2:12" x14ac:dyDescent="0.25">
      <c r="B58" s="152"/>
      <c r="C58" s="123"/>
      <c r="D58" s="123"/>
      <c r="E58" s="123"/>
      <c r="F58" s="122"/>
      <c r="G58" s="123"/>
      <c r="H58" s="123"/>
      <c r="I58" s="123"/>
      <c r="J58" s="123"/>
      <c r="K58" s="123"/>
      <c r="L58" s="123"/>
    </row>
    <row r="59" spans="2:12" x14ac:dyDescent="0.25">
      <c r="B59" s="152"/>
      <c r="C59" s="123"/>
      <c r="D59" s="123"/>
      <c r="E59" s="123"/>
      <c r="F59" s="122"/>
      <c r="G59" s="123"/>
      <c r="H59" s="123"/>
      <c r="I59" s="123"/>
      <c r="J59" s="123"/>
      <c r="K59" s="123"/>
      <c r="L59" s="123"/>
    </row>
    <row r="60" spans="2:12" x14ac:dyDescent="0.25">
      <c r="B60" s="152"/>
      <c r="C60" s="123"/>
      <c r="D60" s="123"/>
      <c r="E60" s="123"/>
      <c r="F60" s="122"/>
      <c r="G60" s="123"/>
      <c r="H60" s="123"/>
      <c r="I60" s="123"/>
      <c r="J60" s="123"/>
      <c r="K60" s="123"/>
      <c r="L60" s="123"/>
    </row>
    <row r="61" spans="2:12" x14ac:dyDescent="0.25">
      <c r="B61" s="152"/>
      <c r="C61" s="123"/>
      <c r="D61" s="123"/>
      <c r="E61" s="123"/>
      <c r="F61" s="122"/>
      <c r="G61" s="123"/>
      <c r="H61" s="123"/>
      <c r="I61" s="123"/>
      <c r="J61" s="123"/>
      <c r="K61" s="123"/>
      <c r="L61" s="123"/>
    </row>
    <row r="62" spans="2:12" x14ac:dyDescent="0.25">
      <c r="B62" s="152"/>
      <c r="C62" s="123"/>
      <c r="D62" s="123"/>
      <c r="E62" s="123"/>
      <c r="F62" s="122"/>
      <c r="G62" s="123"/>
      <c r="H62" s="123"/>
      <c r="I62" s="123"/>
      <c r="J62" s="123"/>
      <c r="K62" s="123"/>
      <c r="L62" s="123"/>
    </row>
    <row r="63" spans="2:12" x14ac:dyDescent="0.25">
      <c r="B63" s="152"/>
      <c r="C63" s="123"/>
      <c r="D63" s="123"/>
      <c r="E63" s="123"/>
      <c r="F63" s="122"/>
      <c r="G63" s="123"/>
      <c r="H63" s="123"/>
      <c r="I63" s="123"/>
      <c r="J63" s="123"/>
      <c r="K63" s="123"/>
      <c r="L63" s="123"/>
    </row>
    <row r="64" spans="2:12" x14ac:dyDescent="0.25">
      <c r="B64" s="152"/>
      <c r="C64" s="122"/>
      <c r="D64" s="122"/>
      <c r="E64" s="122"/>
      <c r="F64" s="122"/>
      <c r="G64" s="122"/>
      <c r="H64" s="122"/>
      <c r="I64" s="122"/>
      <c r="J64" s="122"/>
      <c r="K64" s="122"/>
      <c r="L64" s="122"/>
    </row>
    <row r="65" spans="2:12" x14ac:dyDescent="0.25">
      <c r="B65" s="152"/>
      <c r="C65" s="122"/>
      <c r="D65" s="122"/>
      <c r="E65" s="122"/>
      <c r="F65" s="122"/>
      <c r="G65" s="122"/>
      <c r="H65" s="122"/>
      <c r="I65" s="122"/>
      <c r="J65" s="122"/>
      <c r="K65" s="122"/>
      <c r="L65" s="122"/>
    </row>
    <row r="66" spans="2:12" x14ac:dyDescent="0.25">
      <c r="B66" s="152"/>
      <c r="C66" s="122"/>
      <c r="D66" s="122"/>
      <c r="E66" s="122"/>
      <c r="F66" s="122"/>
      <c r="G66" s="122"/>
      <c r="H66" s="122"/>
      <c r="I66" s="122"/>
      <c r="J66" s="122"/>
      <c r="K66" s="122"/>
      <c r="L66" s="122"/>
    </row>
    <row r="67" spans="2:12" x14ac:dyDescent="0.25">
      <c r="B67" s="152"/>
      <c r="C67" s="122"/>
      <c r="D67" s="122"/>
      <c r="E67" s="122"/>
      <c r="F67" s="122"/>
      <c r="G67" s="122"/>
      <c r="H67" s="122"/>
      <c r="I67" s="122"/>
      <c r="J67" s="122"/>
      <c r="K67" s="122"/>
      <c r="L67" s="122"/>
    </row>
    <row r="68" spans="2:12" x14ac:dyDescent="0.25">
      <c r="B68" s="152"/>
      <c r="C68" s="122"/>
      <c r="D68" s="122"/>
      <c r="E68" s="122"/>
      <c r="F68" s="122"/>
      <c r="G68" s="122"/>
      <c r="H68" s="122"/>
      <c r="I68" s="122"/>
      <c r="J68" s="122"/>
      <c r="K68" s="122"/>
      <c r="L68" s="122"/>
    </row>
    <row r="69" spans="2:12" x14ac:dyDescent="0.25">
      <c r="B69" s="152"/>
      <c r="C69" s="122"/>
      <c r="D69" s="122"/>
      <c r="E69" s="122"/>
      <c r="F69" s="122"/>
      <c r="G69" s="122"/>
      <c r="H69" s="122"/>
      <c r="I69" s="122"/>
      <c r="J69" s="122"/>
      <c r="K69" s="122"/>
      <c r="L69" s="122"/>
    </row>
    <row r="70" spans="2:12" x14ac:dyDescent="0.25">
      <c r="B70" s="152"/>
      <c r="C70" s="122"/>
      <c r="D70" s="122"/>
      <c r="E70" s="122"/>
      <c r="F70" s="122"/>
      <c r="G70" s="122"/>
      <c r="H70" s="122"/>
      <c r="I70" s="122"/>
      <c r="J70" s="122"/>
      <c r="K70" s="122"/>
      <c r="L70" s="122"/>
    </row>
    <row r="71" spans="2:12" x14ac:dyDescent="0.25">
      <c r="B71" s="152"/>
      <c r="C71" s="122"/>
      <c r="D71" s="122"/>
      <c r="E71" s="122"/>
      <c r="F71" s="122"/>
      <c r="G71" s="122"/>
      <c r="H71" s="122"/>
      <c r="I71" s="122"/>
      <c r="J71" s="122"/>
      <c r="K71" s="122"/>
      <c r="L71" s="122"/>
    </row>
  </sheetData>
  <mergeCells count="12">
    <mergeCell ref="J4:J5"/>
    <mergeCell ref="K4:K5"/>
    <mergeCell ref="L4:L5"/>
    <mergeCell ref="F2:F3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86"/>
  <sheetViews>
    <sheetView view="pageBreakPreview" topLeftCell="A117" zoomScaleNormal="100" zoomScaleSheetLayoutView="100" workbookViewId="0">
      <selection activeCell="Q139" sqref="Q139"/>
    </sheetView>
  </sheetViews>
  <sheetFormatPr defaultColWidth="9.140625" defaultRowHeight="12.75" x14ac:dyDescent="0.2"/>
  <cols>
    <col min="1" max="31" width="4.7109375" customWidth="1"/>
    <col min="32" max="16384" width="9.140625" style="1"/>
  </cols>
  <sheetData>
    <row r="1" spans="1:31" ht="12.75" customHeight="1" x14ac:dyDescent="0.2">
      <c r="A1" s="17"/>
      <c r="B1" s="18"/>
      <c r="C1" s="18"/>
      <c r="D1" s="19"/>
      <c r="E1" s="20"/>
      <c r="F1" s="21"/>
      <c r="G1" s="2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3"/>
      <c r="X1" s="3"/>
      <c r="Y1" s="3"/>
      <c r="Z1" s="3"/>
      <c r="AA1" s="3"/>
      <c r="AB1" s="3"/>
      <c r="AC1" s="5"/>
      <c r="AD1" s="5"/>
      <c r="AE1" s="5"/>
    </row>
    <row r="2" spans="1:31" ht="12.75" customHeight="1" x14ac:dyDescent="0.2">
      <c r="A2" s="23"/>
      <c r="B2" s="24"/>
      <c r="C2" s="25"/>
      <c r="D2" s="26"/>
      <c r="E2" s="27"/>
      <c r="F2" s="28"/>
      <c r="G2" s="29"/>
      <c r="H2" s="255" t="s">
        <v>0</v>
      </c>
      <c r="I2" s="255"/>
      <c r="J2" s="261" t="s">
        <v>10</v>
      </c>
      <c r="K2" s="262"/>
      <c r="L2" s="262"/>
      <c r="M2" s="262"/>
      <c r="N2" s="262"/>
      <c r="O2" s="262"/>
      <c r="P2" s="262"/>
      <c r="Q2" s="262"/>
      <c r="R2" s="262"/>
      <c r="S2" s="262"/>
      <c r="T2" s="9"/>
      <c r="U2" s="263" t="s">
        <v>3</v>
      </c>
      <c r="V2" s="263"/>
      <c r="W2" s="263"/>
      <c r="X2" s="264" t="s">
        <v>7</v>
      </c>
      <c r="Y2" s="265"/>
      <c r="Z2" s="265"/>
      <c r="AA2" s="265"/>
      <c r="AB2" s="265"/>
      <c r="AC2" s="265"/>
      <c r="AD2" s="265"/>
      <c r="AE2" s="265"/>
    </row>
    <row r="3" spans="1:31" ht="12.75" customHeight="1" x14ac:dyDescent="0.2">
      <c r="A3" s="23"/>
      <c r="B3" s="24"/>
      <c r="C3" s="25"/>
      <c r="D3" s="25"/>
      <c r="E3" s="23"/>
      <c r="F3" s="23"/>
      <c r="G3" s="23"/>
      <c r="H3" s="255" t="s">
        <v>1</v>
      </c>
      <c r="I3" s="255"/>
      <c r="J3" s="256" t="s">
        <v>11</v>
      </c>
      <c r="K3" s="256"/>
      <c r="L3" s="256"/>
      <c r="M3" s="256"/>
      <c r="N3" s="256"/>
      <c r="O3" s="256"/>
      <c r="P3" s="256"/>
      <c r="Q3" s="256"/>
      <c r="R3" s="256"/>
      <c r="S3" s="256"/>
      <c r="T3" s="9"/>
      <c r="U3" s="10"/>
      <c r="V3" s="11"/>
      <c r="W3" s="10"/>
      <c r="X3" s="266"/>
      <c r="Y3" s="266"/>
      <c r="Z3" s="266"/>
      <c r="AA3" s="266"/>
      <c r="AB3" s="267"/>
      <c r="AC3" s="266"/>
      <c r="AD3" s="266"/>
      <c r="AE3" s="266"/>
    </row>
    <row r="4" spans="1:31" ht="12.75" customHeight="1" x14ac:dyDescent="0.2">
      <c r="A4" s="23"/>
      <c r="B4" s="24"/>
      <c r="C4" s="25"/>
      <c r="D4" s="25"/>
      <c r="E4" s="23"/>
      <c r="F4" s="23"/>
      <c r="G4" s="23"/>
      <c r="H4" s="255" t="s">
        <v>2</v>
      </c>
      <c r="I4" s="255"/>
      <c r="J4" s="256" t="s">
        <v>9</v>
      </c>
      <c r="K4" s="256"/>
      <c r="L4" s="256"/>
      <c r="M4" s="256"/>
      <c r="N4" s="256"/>
      <c r="O4" s="256"/>
      <c r="P4" s="256"/>
      <c r="Q4" s="256"/>
      <c r="R4" s="256"/>
      <c r="S4" s="256"/>
      <c r="T4" s="6"/>
      <c r="U4" s="6" t="s">
        <v>4</v>
      </c>
      <c r="V4" s="7"/>
      <c r="W4" s="6"/>
      <c r="X4" s="257" t="s">
        <v>12</v>
      </c>
      <c r="Y4" s="258"/>
      <c r="Z4" s="258"/>
      <c r="AA4" s="259" t="s">
        <v>6</v>
      </c>
      <c r="AB4" s="255"/>
      <c r="AC4" s="260" t="s">
        <v>13</v>
      </c>
      <c r="AD4" s="258"/>
      <c r="AE4" s="258"/>
    </row>
    <row r="5" spans="1:31" ht="12.75" customHeight="1" x14ac:dyDescent="0.2">
      <c r="A5" s="23"/>
      <c r="B5" s="23"/>
      <c r="C5" s="23"/>
      <c r="D5" s="23"/>
      <c r="E5" s="23"/>
      <c r="F5" s="23"/>
      <c r="G5" s="23"/>
      <c r="H5" s="32"/>
      <c r="I5" s="32"/>
      <c r="J5" s="256" t="s">
        <v>8</v>
      </c>
      <c r="K5" s="256"/>
      <c r="L5" s="256"/>
      <c r="M5" s="256"/>
      <c r="N5" s="256"/>
      <c r="O5" s="256"/>
      <c r="P5" s="256"/>
      <c r="Q5" s="256"/>
      <c r="R5" s="256"/>
      <c r="S5" s="256"/>
      <c r="T5" s="6"/>
      <c r="U5" s="6" t="s">
        <v>5</v>
      </c>
      <c r="V5" s="6"/>
      <c r="W5" s="6"/>
      <c r="X5" s="257" t="s">
        <v>12</v>
      </c>
      <c r="Y5" s="258"/>
      <c r="Z5" s="258"/>
      <c r="AA5" s="259" t="s">
        <v>6</v>
      </c>
      <c r="AB5" s="255"/>
      <c r="AC5" s="260" t="s">
        <v>13</v>
      </c>
      <c r="AD5" s="258"/>
      <c r="AE5" s="258"/>
    </row>
    <row r="6" spans="1:31" ht="12.75" customHeight="1" thickBot="1" x14ac:dyDescent="0.25">
      <c r="A6" s="30"/>
      <c r="B6" s="31"/>
      <c r="C6" s="31"/>
      <c r="D6" s="31"/>
      <c r="E6" s="31"/>
      <c r="F6" s="31"/>
      <c r="G6" s="3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3.5" thickTop="1" x14ac:dyDescent="0.2">
      <c r="C7" s="2"/>
      <c r="M7" s="16"/>
      <c r="N7" s="16"/>
      <c r="O7" s="16"/>
    </row>
    <row r="8" spans="1:31" x14ac:dyDescent="0.2">
      <c r="B8" s="33" t="s">
        <v>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31" x14ac:dyDescent="0.2">
      <c r="B10" s="34" t="s">
        <v>37</v>
      </c>
      <c r="C10" s="2"/>
      <c r="M10" s="16"/>
      <c r="N10" s="16"/>
      <c r="O10" s="16"/>
    </row>
    <row r="11" spans="1:31" x14ac:dyDescent="0.2">
      <c r="C11" s="2"/>
      <c r="M11" s="16"/>
      <c r="N11" s="16"/>
      <c r="O11" s="16"/>
      <c r="P11" s="231" t="s">
        <v>14</v>
      </c>
      <c r="Q11" s="232"/>
      <c r="S11" s="232" t="s">
        <v>15</v>
      </c>
      <c r="T11" s="232"/>
      <c r="V11" s="232" t="s">
        <v>15</v>
      </c>
      <c r="W11" s="232"/>
      <c r="Y11" s="232" t="s">
        <v>15</v>
      </c>
      <c r="Z11" s="232"/>
    </row>
    <row r="12" spans="1:31" x14ac:dyDescent="0.2">
      <c r="B12" s="37" t="s">
        <v>26</v>
      </c>
      <c r="C12" s="2"/>
      <c r="M12" s="16"/>
      <c r="N12" s="16"/>
      <c r="O12" s="16"/>
      <c r="P12" s="246">
        <v>1</v>
      </c>
      <c r="Q12" s="247"/>
      <c r="R12" s="63" t="s">
        <v>29</v>
      </c>
      <c r="S12" s="230">
        <v>1</v>
      </c>
      <c r="T12" s="230"/>
      <c r="U12" s="55">
        <v>1</v>
      </c>
      <c r="V12" s="230">
        <v>1</v>
      </c>
      <c r="W12" s="230"/>
      <c r="X12" s="55" t="s">
        <v>28</v>
      </c>
      <c r="Y12" s="230">
        <v>1</v>
      </c>
      <c r="Z12" s="230"/>
      <c r="AA12" s="53" t="s">
        <v>38</v>
      </c>
      <c r="AB12" s="239">
        <f>P12*(S12+V12+Y12)</f>
        <v>3</v>
      </c>
      <c r="AC12" s="239"/>
      <c r="AD12" s="42" t="s">
        <v>35</v>
      </c>
    </row>
    <row r="13" spans="1:31" x14ac:dyDescent="0.2">
      <c r="B13" s="37" t="s">
        <v>26</v>
      </c>
      <c r="C13" s="2"/>
      <c r="M13" s="16"/>
      <c r="N13" s="16"/>
      <c r="O13" s="16"/>
      <c r="P13" s="246">
        <v>1</v>
      </c>
      <c r="Q13" s="247"/>
      <c r="R13" s="63" t="s">
        <v>29</v>
      </c>
      <c r="S13" s="230">
        <v>1</v>
      </c>
      <c r="T13" s="230"/>
      <c r="U13" s="55">
        <v>1</v>
      </c>
      <c r="V13" s="230">
        <v>1</v>
      </c>
      <c r="W13" s="230"/>
      <c r="X13" s="55" t="s">
        <v>28</v>
      </c>
      <c r="Y13" s="230">
        <v>1</v>
      </c>
      <c r="Z13" s="230"/>
      <c r="AA13" s="53" t="s">
        <v>38</v>
      </c>
      <c r="AB13" s="239">
        <f>P13*(S13+V13+Y13)</f>
        <v>3</v>
      </c>
      <c r="AC13" s="239"/>
      <c r="AD13" s="42" t="s">
        <v>35</v>
      </c>
    </row>
    <row r="14" spans="1:31" x14ac:dyDescent="0.2">
      <c r="B14" s="47"/>
      <c r="C14" s="2"/>
      <c r="M14" s="16"/>
      <c r="N14" s="16"/>
      <c r="O14" s="16"/>
      <c r="Y14" s="57"/>
      <c r="Z14" s="57"/>
      <c r="AA14" s="55"/>
      <c r="AB14" s="57"/>
      <c r="AC14" s="57"/>
      <c r="AD14" s="42"/>
    </row>
    <row r="15" spans="1:31" x14ac:dyDescent="0.2">
      <c r="B15" s="47" t="str">
        <f>"Total for "&amp;B10</f>
        <v>Total for Location:</v>
      </c>
      <c r="C15" s="13"/>
      <c r="D15" s="12"/>
      <c r="E15" s="12"/>
      <c r="F15" s="12"/>
      <c r="G15" s="12"/>
      <c r="H15" s="12"/>
      <c r="I15" s="12"/>
      <c r="J15" s="38"/>
      <c r="K15" s="38"/>
      <c r="L15" s="39"/>
      <c r="M15" s="44"/>
      <c r="N15" s="44"/>
      <c r="O15" s="39"/>
      <c r="P15" s="44"/>
      <c r="Q15" s="44"/>
      <c r="R15" s="35"/>
      <c r="S15" s="35"/>
      <c r="T15" s="44"/>
      <c r="U15" s="44"/>
      <c r="V15" s="41"/>
      <c r="W15" s="44"/>
      <c r="X15" s="44"/>
      <c r="Y15" s="45"/>
      <c r="Z15" s="36"/>
      <c r="AA15" s="41"/>
      <c r="AB15" s="253">
        <f>SUM(AB12:AC14)</f>
        <v>6</v>
      </c>
      <c r="AC15" s="253"/>
      <c r="AD15" s="42" t="s">
        <v>35</v>
      </c>
    </row>
    <row r="16" spans="1:31" x14ac:dyDescent="0.2">
      <c r="B16" s="47"/>
      <c r="C16" s="2"/>
      <c r="M16" s="16"/>
      <c r="N16" s="16"/>
      <c r="O16" s="16"/>
      <c r="Y16" s="57"/>
      <c r="Z16" s="57"/>
      <c r="AA16" s="42"/>
      <c r="AB16" s="61"/>
      <c r="AC16" s="61"/>
      <c r="AD16" s="42"/>
    </row>
    <row r="17" spans="2:30" x14ac:dyDescent="0.2">
      <c r="B17" s="47" t="str">
        <f>B15</f>
        <v>Total for Location:</v>
      </c>
      <c r="C17" s="2"/>
      <c r="M17" s="16"/>
      <c r="N17" s="16"/>
      <c r="O17" s="16"/>
      <c r="Y17" s="57"/>
      <c r="Z17" s="57"/>
      <c r="AA17" s="12" t="s">
        <v>24</v>
      </c>
      <c r="AB17" s="252">
        <f>ROUNDUP(AB15,0)</f>
        <v>6</v>
      </c>
      <c r="AC17" s="252"/>
      <c r="AD17" s="42" t="s">
        <v>35</v>
      </c>
    </row>
    <row r="18" spans="2:30" x14ac:dyDescent="0.2">
      <c r="B18" s="58"/>
      <c r="C18" s="2"/>
      <c r="M18" s="16"/>
      <c r="N18" s="16"/>
      <c r="O18" s="16"/>
      <c r="AB18" s="12"/>
    </row>
    <row r="19" spans="2:30" x14ac:dyDescent="0.2">
      <c r="B19" s="59" t="str">
        <f>"Total for "&amp;B8&amp;":"</f>
        <v>Total for ITEM XXX - ITEM PAID BY LINEAR FOOT:</v>
      </c>
      <c r="C19" s="2"/>
      <c r="N19" s="16"/>
      <c r="O19" s="16"/>
      <c r="AB19" s="252">
        <f>AB17</f>
        <v>6</v>
      </c>
      <c r="AC19" s="252"/>
      <c r="AD19" s="42" t="s">
        <v>33</v>
      </c>
    </row>
    <row r="20" spans="2:30" x14ac:dyDescent="0.2">
      <c r="O20" s="16"/>
    </row>
    <row r="21" spans="2:30" x14ac:dyDescent="0.2">
      <c r="O21" s="16"/>
    </row>
    <row r="22" spans="2:30" x14ac:dyDescent="0.2">
      <c r="B22" s="33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2:30" x14ac:dyDescent="0.2">
      <c r="B23" s="47"/>
      <c r="C23" s="53"/>
      <c r="D23" s="42"/>
      <c r="E23" s="42"/>
      <c r="F23" s="42"/>
      <c r="G23" s="42"/>
      <c r="H23" s="42"/>
      <c r="I23" s="42"/>
      <c r="J23" s="42"/>
      <c r="K23" s="42"/>
      <c r="L23" s="42"/>
      <c r="M23" s="54"/>
      <c r="N23" s="54"/>
      <c r="O23" s="54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12"/>
      <c r="AD23" s="12"/>
    </row>
    <row r="24" spans="2:30" x14ac:dyDescent="0.2">
      <c r="B24" s="34" t="s">
        <v>37</v>
      </c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6"/>
      <c r="N24" s="16"/>
      <c r="O24" s="16"/>
      <c r="P24" s="12"/>
      <c r="Q24" s="12"/>
      <c r="R24" s="12"/>
      <c r="S24" s="12"/>
      <c r="T24" s="12"/>
      <c r="U24" s="12"/>
      <c r="V24" s="36"/>
      <c r="W24" s="41"/>
      <c r="X24" s="36"/>
      <c r="Y24" s="41"/>
      <c r="Z24" s="40"/>
      <c r="AA24" s="40"/>
      <c r="AB24" s="12"/>
    </row>
    <row r="25" spans="2:30" x14ac:dyDescent="0.2">
      <c r="C25" s="13"/>
      <c r="D25" s="12"/>
      <c r="E25" s="12"/>
      <c r="F25" s="12"/>
      <c r="G25" s="12"/>
      <c r="H25" s="12"/>
      <c r="I25" s="12"/>
      <c r="J25" s="35"/>
      <c r="K25" s="35"/>
      <c r="L25" s="12"/>
      <c r="M25" s="35"/>
      <c r="N25" s="12"/>
      <c r="O25" s="12"/>
      <c r="P25" s="12"/>
      <c r="Q25" s="12"/>
      <c r="R25" s="12"/>
      <c r="S25" s="250" t="s">
        <v>14</v>
      </c>
      <c r="T25" s="250"/>
      <c r="U25" s="35"/>
      <c r="V25" s="248" t="s">
        <v>16</v>
      </c>
      <c r="W25" s="248"/>
      <c r="X25" s="36"/>
      <c r="Y25" s="248" t="s">
        <v>17</v>
      </c>
      <c r="Z25" s="248"/>
      <c r="AA25" s="40"/>
      <c r="AB25" s="12"/>
    </row>
    <row r="26" spans="2:30" x14ac:dyDescent="0.2">
      <c r="B26" s="37" t="s">
        <v>26</v>
      </c>
      <c r="C26" s="13"/>
      <c r="D26" s="12"/>
      <c r="E26" s="12"/>
      <c r="F26" s="12"/>
      <c r="G26" s="12"/>
      <c r="H26" s="12"/>
      <c r="I26" s="12"/>
      <c r="J26" s="38"/>
      <c r="K26" s="38"/>
      <c r="L26" s="36"/>
      <c r="M26" s="36"/>
      <c r="N26" s="36"/>
      <c r="O26" s="12"/>
      <c r="P26" s="41"/>
      <c r="Q26" s="36"/>
      <c r="R26" s="41"/>
      <c r="S26" s="248">
        <v>1</v>
      </c>
      <c r="T26" s="248"/>
      <c r="U26" s="52" t="s">
        <v>18</v>
      </c>
      <c r="V26" s="249">
        <v>1</v>
      </c>
      <c r="W26" s="249"/>
      <c r="X26" s="36" t="s">
        <v>18</v>
      </c>
      <c r="Y26" s="249">
        <v>1</v>
      </c>
      <c r="Z26" s="249"/>
      <c r="AA26" s="55" t="s">
        <v>20</v>
      </c>
      <c r="AB26" s="239">
        <f>S26*V26*Y26</f>
        <v>1</v>
      </c>
      <c r="AC26" s="239"/>
      <c r="AD26" s="42" t="s">
        <v>33</v>
      </c>
    </row>
    <row r="27" spans="2:30" x14ac:dyDescent="0.2">
      <c r="B27" s="37" t="s">
        <v>26</v>
      </c>
      <c r="C27" s="13"/>
      <c r="D27" s="12"/>
      <c r="E27" s="12"/>
      <c r="F27" s="12"/>
      <c r="G27" s="12"/>
      <c r="H27" s="12"/>
      <c r="I27" s="12"/>
      <c r="J27" s="38"/>
      <c r="K27" s="38"/>
      <c r="L27" s="36"/>
      <c r="M27" s="36"/>
      <c r="N27" s="36"/>
      <c r="O27" s="12"/>
      <c r="P27" s="41"/>
      <c r="Q27" s="36"/>
      <c r="R27" s="41"/>
      <c r="S27" s="248">
        <v>1</v>
      </c>
      <c r="T27" s="248"/>
      <c r="U27" s="52" t="s">
        <v>18</v>
      </c>
      <c r="V27" s="249">
        <v>1</v>
      </c>
      <c r="W27" s="249"/>
      <c r="X27" s="36" t="s">
        <v>18</v>
      </c>
      <c r="Y27" s="249">
        <v>1</v>
      </c>
      <c r="Z27" s="249"/>
      <c r="AA27" s="55" t="s">
        <v>20</v>
      </c>
      <c r="AB27" s="239">
        <f>S27*V27*Y27</f>
        <v>1</v>
      </c>
      <c r="AC27" s="239"/>
      <c r="AD27" s="42" t="s">
        <v>33</v>
      </c>
    </row>
    <row r="28" spans="2:30" x14ac:dyDescent="0.2">
      <c r="B28" s="47"/>
      <c r="C28" s="56"/>
      <c r="D28" s="36"/>
      <c r="E28" s="36"/>
      <c r="F28" s="54"/>
      <c r="G28" s="16"/>
      <c r="H28" s="16"/>
      <c r="I28" s="12"/>
      <c r="J28" s="12"/>
      <c r="K28" s="36"/>
      <c r="L28" s="36"/>
      <c r="M28" s="36"/>
      <c r="N28" s="36"/>
      <c r="O28" s="12"/>
      <c r="P28" s="41"/>
      <c r="Q28" s="36"/>
      <c r="R28" s="41"/>
      <c r="S28" s="12"/>
      <c r="T28" s="12"/>
      <c r="U28" s="12"/>
      <c r="V28" s="12"/>
      <c r="W28" s="12"/>
      <c r="X28" s="12"/>
      <c r="Y28" s="12"/>
      <c r="Z28" s="12"/>
      <c r="AA28" s="40"/>
      <c r="AB28" s="12"/>
    </row>
    <row r="29" spans="2:30" x14ac:dyDescent="0.2">
      <c r="B29" s="47" t="str">
        <f>"Total for "&amp;B24</f>
        <v>Total for Location:</v>
      </c>
      <c r="C29" s="13"/>
      <c r="D29" s="12"/>
      <c r="E29" s="12"/>
      <c r="F29" s="12"/>
      <c r="G29" s="12"/>
      <c r="H29" s="12"/>
      <c r="I29" s="12"/>
      <c r="J29" s="38"/>
      <c r="K29" s="38"/>
      <c r="L29" s="39"/>
      <c r="M29" s="44"/>
      <c r="N29" s="44"/>
      <c r="O29" s="39"/>
      <c r="P29" s="44"/>
      <c r="Q29" s="44"/>
      <c r="R29" s="35"/>
      <c r="S29" s="35"/>
      <c r="T29" s="44"/>
      <c r="U29" s="44"/>
      <c r="V29" s="41"/>
      <c r="W29" s="44"/>
      <c r="X29" s="44"/>
      <c r="Y29" s="45"/>
      <c r="Z29" s="36"/>
      <c r="AA29" s="41"/>
      <c r="AB29" s="253">
        <f>SUM(AB26:AC28)</f>
        <v>2</v>
      </c>
      <c r="AC29" s="253"/>
      <c r="AD29" s="42" t="s">
        <v>33</v>
      </c>
    </row>
    <row r="30" spans="2:30" x14ac:dyDescent="0.2">
      <c r="B30" s="37"/>
      <c r="C30" s="13"/>
      <c r="D30" s="12"/>
      <c r="E30" s="12"/>
      <c r="F30" s="12"/>
      <c r="G30" s="12"/>
      <c r="H30" s="12"/>
      <c r="I30" s="12"/>
      <c r="J30" s="38"/>
      <c r="K30" s="38"/>
      <c r="L30" s="39"/>
      <c r="M30" s="44"/>
      <c r="N30" s="44"/>
      <c r="O30" s="39"/>
      <c r="P30" s="44"/>
      <c r="Q30" s="44"/>
      <c r="R30" s="35"/>
      <c r="S30" s="35"/>
      <c r="T30" s="44"/>
      <c r="U30" s="44"/>
      <c r="V30" s="41"/>
      <c r="W30" s="44"/>
      <c r="X30" s="44"/>
      <c r="Y30" s="45"/>
      <c r="Z30" s="36"/>
      <c r="AA30" s="41"/>
      <c r="AB30" s="46"/>
      <c r="AC30" s="46"/>
      <c r="AD30" s="12"/>
    </row>
    <row r="31" spans="2:30" x14ac:dyDescent="0.2">
      <c r="B31" s="47" t="str">
        <f>B29</f>
        <v>Total for Location:</v>
      </c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6"/>
      <c r="P31" s="16"/>
      <c r="Q31" s="16"/>
      <c r="R31" s="12"/>
      <c r="S31" s="12"/>
      <c r="T31" s="12"/>
      <c r="U31" s="12"/>
      <c r="V31" s="12"/>
      <c r="W31" s="12"/>
      <c r="X31" s="12"/>
      <c r="Y31" s="48"/>
      <c r="Z31" s="49"/>
      <c r="AA31" s="12" t="s">
        <v>24</v>
      </c>
      <c r="AB31" s="252">
        <f>ROUNDUP(AB29,0)</f>
        <v>2</v>
      </c>
      <c r="AC31" s="252"/>
      <c r="AD31" s="42" t="s">
        <v>33</v>
      </c>
    </row>
    <row r="32" spans="2:30" x14ac:dyDescent="0.2">
      <c r="B32" s="37"/>
      <c r="C32" s="13"/>
      <c r="D32" s="12"/>
      <c r="E32" s="12"/>
      <c r="F32" s="12"/>
      <c r="G32" s="12"/>
      <c r="H32" s="38"/>
      <c r="I32" s="38"/>
      <c r="J32" s="39"/>
      <c r="K32" s="44"/>
      <c r="L32" s="44"/>
      <c r="M32" s="39"/>
      <c r="N32" s="44"/>
      <c r="O32" s="44"/>
      <c r="P32" s="35"/>
      <c r="Q32" s="35"/>
      <c r="R32" s="44"/>
      <c r="S32" s="44"/>
      <c r="T32" s="41"/>
      <c r="U32" s="44"/>
      <c r="V32" s="44"/>
      <c r="W32" s="45"/>
      <c r="X32" s="36"/>
      <c r="Y32" s="41"/>
      <c r="Z32" s="46"/>
      <c r="AA32" s="46"/>
      <c r="AB32" s="12"/>
    </row>
    <row r="33" spans="2:30" x14ac:dyDescent="0.2">
      <c r="B33" s="14" t="str">
        <f>"Total for "&amp;B22&amp;":"</f>
        <v>Total for ITEM XXX - ITEM PAID BY SQUARE FEET:</v>
      </c>
      <c r="C33" s="13"/>
      <c r="D33" s="12"/>
      <c r="E33" s="12"/>
      <c r="F33" s="12"/>
      <c r="G33" s="12"/>
      <c r="H33" s="38"/>
      <c r="I33" s="38"/>
      <c r="J33" s="39"/>
      <c r="K33" s="44"/>
      <c r="L33" s="44"/>
      <c r="M33" s="44"/>
      <c r="N33" s="44"/>
      <c r="O33" s="39"/>
      <c r="P33" s="44"/>
      <c r="Q33" s="44"/>
      <c r="R33" s="35"/>
      <c r="S33" s="35"/>
      <c r="T33" s="44"/>
      <c r="U33" s="44"/>
      <c r="V33" s="41"/>
      <c r="W33" s="44"/>
      <c r="X33" s="44"/>
      <c r="Y33" s="45"/>
      <c r="Z33" s="36"/>
      <c r="AA33" s="41"/>
      <c r="AB33" s="252">
        <f>AB31</f>
        <v>2</v>
      </c>
      <c r="AC33" s="252"/>
      <c r="AD33" s="42" t="s">
        <v>33</v>
      </c>
    </row>
    <row r="34" spans="2:30" x14ac:dyDescent="0.2">
      <c r="O34" s="16"/>
    </row>
    <row r="35" spans="2:30" x14ac:dyDescent="0.2">
      <c r="O35" s="16"/>
    </row>
    <row r="36" spans="2:30" x14ac:dyDescent="0.2">
      <c r="B36" s="33" t="s">
        <v>31</v>
      </c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6"/>
      <c r="N36" s="16"/>
      <c r="O36" s="16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2:30" x14ac:dyDescent="0.2">
      <c r="B37" s="12"/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6"/>
      <c r="N37" s="16"/>
      <c r="O37" s="16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2:30" x14ac:dyDescent="0.2">
      <c r="B38" s="34" t="s">
        <v>37</v>
      </c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6"/>
      <c r="N38" s="16"/>
      <c r="O38" s="16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2:30" x14ac:dyDescent="0.2">
      <c r="C39" s="13"/>
      <c r="D39" s="12"/>
      <c r="E39" s="12"/>
      <c r="F39" s="12"/>
      <c r="G39" s="12"/>
      <c r="H39" s="35"/>
      <c r="I39" s="35"/>
      <c r="J39" s="35"/>
      <c r="K39" s="35"/>
      <c r="L39" s="12"/>
      <c r="M39" s="35"/>
      <c r="Q39" s="250" t="s">
        <v>14</v>
      </c>
      <c r="R39" s="250"/>
      <c r="S39" s="35"/>
      <c r="T39" s="248" t="s">
        <v>15</v>
      </c>
      <c r="U39" s="248"/>
      <c r="V39" s="36"/>
      <c r="W39" s="248" t="s">
        <v>16</v>
      </c>
      <c r="X39" s="248"/>
      <c r="Y39" s="36"/>
      <c r="Z39" s="36"/>
      <c r="AA39" s="12"/>
      <c r="AB39" s="12"/>
      <c r="AC39" s="12"/>
      <c r="AD39" s="12"/>
    </row>
    <row r="40" spans="2:30" x14ac:dyDescent="0.2">
      <c r="B40" s="37" t="s">
        <v>26</v>
      </c>
      <c r="C40" s="13"/>
      <c r="D40" s="12"/>
      <c r="E40" s="12"/>
      <c r="F40" s="12"/>
      <c r="G40" s="12"/>
      <c r="H40" s="38"/>
      <c r="I40" s="38"/>
      <c r="J40" s="38"/>
      <c r="K40" s="38"/>
      <c r="L40" s="39"/>
      <c r="M40" s="12"/>
      <c r="Q40" s="248">
        <v>1</v>
      </c>
      <c r="R40" s="248"/>
      <c r="S40" s="40" t="s">
        <v>18</v>
      </c>
      <c r="T40" s="249">
        <v>3</v>
      </c>
      <c r="U40" s="249"/>
      <c r="V40" s="36" t="s">
        <v>18</v>
      </c>
      <c r="W40" s="249">
        <v>3</v>
      </c>
      <c r="X40" s="249"/>
      <c r="Y40" s="41" t="s">
        <v>19</v>
      </c>
      <c r="Z40" s="36">
        <v>9</v>
      </c>
      <c r="AA40" s="41" t="s">
        <v>20</v>
      </c>
      <c r="AB40" s="254">
        <f>Q40*T40*W40/Z40</f>
        <v>1</v>
      </c>
      <c r="AC40" s="254"/>
      <c r="AD40" s="42" t="s">
        <v>32</v>
      </c>
    </row>
    <row r="41" spans="2:30" x14ac:dyDescent="0.2">
      <c r="B41" s="37" t="s">
        <v>26</v>
      </c>
      <c r="C41" s="13"/>
      <c r="D41" s="12"/>
      <c r="E41" s="12"/>
      <c r="F41" s="12"/>
      <c r="G41" s="12"/>
      <c r="H41" s="38"/>
      <c r="I41" s="38"/>
      <c r="J41" s="38"/>
      <c r="K41" s="38"/>
      <c r="L41" s="39"/>
      <c r="M41" s="12"/>
      <c r="Q41" s="248">
        <v>1</v>
      </c>
      <c r="R41" s="248"/>
      <c r="S41" s="40" t="s">
        <v>18</v>
      </c>
      <c r="T41" s="249">
        <v>3</v>
      </c>
      <c r="U41" s="249"/>
      <c r="V41" s="36" t="s">
        <v>18</v>
      </c>
      <c r="W41" s="249">
        <v>3</v>
      </c>
      <c r="X41" s="249"/>
      <c r="Y41" s="41" t="s">
        <v>19</v>
      </c>
      <c r="Z41" s="36">
        <v>9</v>
      </c>
      <c r="AA41" s="41" t="s">
        <v>20</v>
      </c>
      <c r="AB41" s="254">
        <f>Q41*T41*W41/Z41</f>
        <v>1</v>
      </c>
      <c r="AC41" s="254"/>
      <c r="AD41" s="42" t="s">
        <v>32</v>
      </c>
    </row>
    <row r="42" spans="2:30" x14ac:dyDescent="0.2">
      <c r="B42" s="47"/>
      <c r="C42" s="13"/>
      <c r="D42" s="12"/>
      <c r="E42" s="12"/>
      <c r="F42" s="12"/>
      <c r="G42" s="12"/>
      <c r="H42" s="38"/>
      <c r="I42" s="38"/>
      <c r="J42" s="38"/>
      <c r="K42" s="38"/>
      <c r="L42" s="39"/>
      <c r="M42" s="12"/>
      <c r="N42" s="36"/>
      <c r="O42" s="36"/>
      <c r="P42" s="40"/>
      <c r="Q42" s="43"/>
      <c r="R42" s="43"/>
      <c r="S42" s="36"/>
      <c r="T42" s="43"/>
      <c r="U42" s="43"/>
      <c r="V42" s="36"/>
      <c r="W42" s="43"/>
      <c r="X42" s="43"/>
      <c r="Y42" s="41"/>
      <c r="Z42" s="36"/>
      <c r="AA42" s="41"/>
      <c r="AB42" s="40"/>
      <c r="AC42" s="40"/>
      <c r="AD42" s="12"/>
    </row>
    <row r="43" spans="2:30" x14ac:dyDescent="0.2">
      <c r="B43" s="47" t="str">
        <f>"Total for "&amp;B38</f>
        <v>Total for Location:</v>
      </c>
      <c r="C43" s="13"/>
      <c r="D43" s="12"/>
      <c r="E43" s="12"/>
      <c r="F43" s="12"/>
      <c r="G43" s="12"/>
      <c r="H43" s="38"/>
      <c r="I43" s="38"/>
      <c r="J43" s="38"/>
      <c r="K43" s="38"/>
      <c r="L43" s="39"/>
      <c r="M43" s="44"/>
      <c r="N43" s="44"/>
      <c r="O43" s="39"/>
      <c r="P43" s="44"/>
      <c r="Y43" s="45"/>
      <c r="Z43" s="36"/>
      <c r="AA43" s="41"/>
      <c r="AB43" s="253">
        <f>SUM(AB40:AC42)</f>
        <v>2</v>
      </c>
      <c r="AC43" s="253"/>
      <c r="AD43" s="42" t="s">
        <v>32</v>
      </c>
    </row>
    <row r="44" spans="2:30" x14ac:dyDescent="0.2">
      <c r="B44" s="37"/>
      <c r="C44" s="13"/>
      <c r="D44" s="12"/>
      <c r="E44" s="12"/>
      <c r="F44" s="12"/>
      <c r="G44" s="12"/>
      <c r="H44" s="38"/>
      <c r="I44" s="38"/>
      <c r="J44" s="38"/>
      <c r="K44" s="38"/>
      <c r="L44" s="39"/>
      <c r="M44" s="44"/>
      <c r="N44" s="44"/>
      <c r="O44" s="39"/>
      <c r="P44" s="44"/>
      <c r="Y44" s="45"/>
      <c r="Z44" s="36"/>
      <c r="AA44" s="41"/>
      <c r="AB44" s="46"/>
      <c r="AC44" s="46"/>
      <c r="AD44" s="12"/>
    </row>
    <row r="45" spans="2:30" x14ac:dyDescent="0.2">
      <c r="B45" s="47" t="str">
        <f>B43</f>
        <v>Total for Location:</v>
      </c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6"/>
      <c r="P45" s="16"/>
      <c r="Y45" s="48"/>
      <c r="Z45" s="49"/>
      <c r="AA45" s="12" t="s">
        <v>24</v>
      </c>
      <c r="AB45" s="252">
        <f>ROUNDUP(AB43,0)</f>
        <v>2</v>
      </c>
      <c r="AC45" s="252"/>
      <c r="AD45" s="42" t="s">
        <v>32</v>
      </c>
    </row>
    <row r="46" spans="2:30" x14ac:dyDescent="0.2">
      <c r="B46" s="37"/>
      <c r="C46" s="13"/>
      <c r="D46" s="12"/>
      <c r="E46" s="12"/>
      <c r="F46" s="12"/>
      <c r="G46" s="12"/>
      <c r="H46" s="38"/>
      <c r="I46" s="38"/>
      <c r="J46" s="38"/>
      <c r="K46" s="38"/>
      <c r="L46" s="39"/>
      <c r="M46" s="44"/>
      <c r="N46" s="44"/>
      <c r="O46" s="39"/>
      <c r="P46" s="44"/>
      <c r="Q46" s="44"/>
      <c r="R46" s="35"/>
      <c r="S46" s="35"/>
      <c r="T46" s="44"/>
      <c r="U46" s="44"/>
      <c r="V46" s="41"/>
      <c r="W46" s="44"/>
      <c r="X46" s="44"/>
      <c r="Y46" s="45"/>
      <c r="Z46" s="36"/>
      <c r="AA46" s="41"/>
      <c r="AB46" s="46"/>
      <c r="AC46" s="46"/>
    </row>
    <row r="47" spans="2:30" x14ac:dyDescent="0.2">
      <c r="B47" s="14" t="str">
        <f>"Total for "&amp;B36&amp;":"</f>
        <v>Total for ITEM XXX - ITEM PAID BY SQUARE YARD:</v>
      </c>
      <c r="C47" s="13"/>
      <c r="D47" s="12"/>
      <c r="E47" s="12"/>
      <c r="F47" s="12"/>
      <c r="G47" s="12"/>
      <c r="H47" s="38"/>
      <c r="I47" s="38"/>
      <c r="J47" s="38"/>
      <c r="K47" s="38"/>
      <c r="L47" s="39"/>
      <c r="M47" s="44"/>
      <c r="N47" s="44"/>
      <c r="O47" s="39"/>
      <c r="P47" s="44"/>
      <c r="Q47" s="44"/>
      <c r="R47" s="35"/>
      <c r="S47" s="35"/>
      <c r="T47" s="44"/>
      <c r="U47" s="44"/>
      <c r="V47" s="41"/>
      <c r="W47" s="44"/>
      <c r="X47" s="44"/>
      <c r="Y47" s="45"/>
      <c r="Z47" s="36"/>
      <c r="AA47" s="41"/>
      <c r="AB47" s="252">
        <f>AB45</f>
        <v>2</v>
      </c>
      <c r="AC47" s="252"/>
      <c r="AD47" s="42" t="s">
        <v>32</v>
      </c>
    </row>
    <row r="48" spans="2:30" x14ac:dyDescent="0.2">
      <c r="O48" s="16"/>
    </row>
    <row r="49" spans="2:30" x14ac:dyDescent="0.2">
      <c r="O49" s="16"/>
    </row>
    <row r="50" spans="2:30" x14ac:dyDescent="0.2">
      <c r="B50" s="33" t="s">
        <v>31</v>
      </c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6"/>
      <c r="N50" s="16"/>
      <c r="O50" s="16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2:30" x14ac:dyDescent="0.2">
      <c r="B51" s="12"/>
      <c r="C51" s="13"/>
      <c r="D51" s="12"/>
      <c r="E51" s="12"/>
      <c r="F51" s="12"/>
      <c r="G51" s="12"/>
      <c r="H51" s="12"/>
      <c r="I51" s="12"/>
      <c r="J51" s="12"/>
      <c r="K51" s="12"/>
      <c r="L51" s="12"/>
      <c r="M51" s="16"/>
      <c r="N51" s="16"/>
      <c r="O51" s="16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2:30" x14ac:dyDescent="0.2">
      <c r="B52" s="34" t="s">
        <v>37</v>
      </c>
      <c r="C52" s="13"/>
      <c r="D52" s="12"/>
      <c r="E52" s="12"/>
      <c r="F52" s="12"/>
      <c r="G52" s="12"/>
      <c r="H52" s="12"/>
      <c r="I52" s="12"/>
      <c r="J52" s="12"/>
      <c r="K52" s="12"/>
      <c r="L52" s="12"/>
      <c r="M52" s="16"/>
      <c r="N52" s="16"/>
      <c r="O52" s="16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2:30" x14ac:dyDescent="0.2">
      <c r="C53" s="13"/>
      <c r="D53" s="12"/>
      <c r="E53" s="12"/>
      <c r="F53" s="12"/>
      <c r="G53" s="12"/>
      <c r="H53" s="35"/>
      <c r="M53" s="250" t="s">
        <v>14</v>
      </c>
      <c r="N53" s="250"/>
      <c r="O53" s="35"/>
      <c r="P53" s="248" t="s">
        <v>15</v>
      </c>
      <c r="Q53" s="248"/>
      <c r="T53" s="248" t="s">
        <v>16</v>
      </c>
      <c r="U53" s="248"/>
      <c r="W53" s="248" t="s">
        <v>16</v>
      </c>
      <c r="X53" s="248"/>
      <c r="Y53" s="36"/>
      <c r="Z53" s="36"/>
      <c r="AA53" s="12"/>
      <c r="AB53" s="12"/>
      <c r="AC53" s="12"/>
      <c r="AD53" s="12"/>
    </row>
    <row r="54" spans="2:30" x14ac:dyDescent="0.2">
      <c r="B54" s="37" t="s">
        <v>26</v>
      </c>
      <c r="C54" s="13"/>
      <c r="D54" s="12"/>
      <c r="E54" s="12"/>
      <c r="F54" s="12"/>
      <c r="G54" s="12"/>
      <c r="H54" s="38"/>
      <c r="M54" s="248">
        <v>1</v>
      </c>
      <c r="N54" s="248"/>
      <c r="O54" s="40" t="s">
        <v>18</v>
      </c>
      <c r="P54" s="249">
        <v>3</v>
      </c>
      <c r="Q54" s="249"/>
      <c r="R54" s="251" t="s">
        <v>30</v>
      </c>
      <c r="S54" s="251"/>
      <c r="T54" s="249">
        <v>3</v>
      </c>
      <c r="U54" s="249"/>
      <c r="V54" s="50" t="s">
        <v>28</v>
      </c>
      <c r="W54" s="249">
        <v>6</v>
      </c>
      <c r="X54" s="249"/>
      <c r="Y54" s="13" t="s">
        <v>27</v>
      </c>
      <c r="Z54" s="36">
        <v>9</v>
      </c>
      <c r="AA54" s="41" t="s">
        <v>20</v>
      </c>
      <c r="AB54" s="239">
        <f>M54*P54*0.5*(T54+W54)/Z54</f>
        <v>1.5</v>
      </c>
      <c r="AC54" s="239"/>
      <c r="AD54" s="42" t="s">
        <v>32</v>
      </c>
    </row>
    <row r="55" spans="2:30" x14ac:dyDescent="0.2">
      <c r="B55" s="37" t="s">
        <v>26</v>
      </c>
      <c r="C55" s="13"/>
      <c r="D55" s="12"/>
      <c r="E55" s="12"/>
      <c r="F55" s="12"/>
      <c r="G55" s="12"/>
      <c r="H55" s="38"/>
      <c r="M55" s="248">
        <v>1</v>
      </c>
      <c r="N55" s="248"/>
      <c r="O55" s="40" t="s">
        <v>18</v>
      </c>
      <c r="P55" s="249">
        <v>3</v>
      </c>
      <c r="Q55" s="249"/>
      <c r="R55" s="251" t="s">
        <v>30</v>
      </c>
      <c r="S55" s="251"/>
      <c r="T55" s="249">
        <v>3</v>
      </c>
      <c r="U55" s="249"/>
      <c r="V55" s="50" t="s">
        <v>28</v>
      </c>
      <c r="W55" s="249">
        <v>6</v>
      </c>
      <c r="X55" s="249"/>
      <c r="Y55" s="13" t="s">
        <v>27</v>
      </c>
      <c r="Z55" s="36">
        <v>9</v>
      </c>
      <c r="AA55" s="41" t="s">
        <v>20</v>
      </c>
      <c r="AB55" s="239">
        <f>M55*P55*0.5*(T55+W55)/Z55</f>
        <v>1.5</v>
      </c>
      <c r="AC55" s="239"/>
      <c r="AD55" s="42" t="s">
        <v>32</v>
      </c>
    </row>
    <row r="56" spans="2:30" x14ac:dyDescent="0.2">
      <c r="B56" s="47"/>
      <c r="C56" s="13"/>
      <c r="D56" s="12"/>
      <c r="E56" s="12"/>
      <c r="F56" s="12"/>
      <c r="G56" s="12"/>
      <c r="H56" s="38"/>
      <c r="I56" s="38"/>
      <c r="J56" s="38"/>
      <c r="K56" s="38"/>
      <c r="L56" s="39"/>
      <c r="M56" s="12"/>
      <c r="N56" s="36"/>
      <c r="O56" s="36"/>
      <c r="P56" s="12"/>
      <c r="Q56" s="12"/>
      <c r="R56" s="43"/>
      <c r="S56" s="36"/>
      <c r="T56" s="43"/>
      <c r="U56" s="43"/>
      <c r="V56" s="36"/>
      <c r="W56" s="43"/>
      <c r="X56" s="43"/>
      <c r="Y56" s="41"/>
      <c r="Z56" s="36"/>
      <c r="AA56" s="41"/>
      <c r="AB56" s="40"/>
      <c r="AC56" s="40"/>
      <c r="AD56" s="12"/>
    </row>
    <row r="57" spans="2:30" x14ac:dyDescent="0.2">
      <c r="B57" s="47" t="str">
        <f>"Total for "&amp;B52</f>
        <v>Total for Location:</v>
      </c>
      <c r="C57" s="13"/>
      <c r="D57" s="12"/>
      <c r="E57" s="12"/>
      <c r="F57" s="12"/>
      <c r="O57" s="36"/>
      <c r="U57" s="44"/>
      <c r="V57" s="41"/>
      <c r="W57" s="44"/>
      <c r="X57" s="44"/>
      <c r="Y57" s="45"/>
      <c r="Z57" s="36"/>
      <c r="AA57" s="41"/>
      <c r="AB57" s="253">
        <f>SUM(AB54:AC56)</f>
        <v>3</v>
      </c>
      <c r="AC57" s="253"/>
      <c r="AD57" s="42" t="s">
        <v>32</v>
      </c>
    </row>
    <row r="58" spans="2:30" x14ac:dyDescent="0.2">
      <c r="B58" s="37"/>
      <c r="C58" s="13"/>
      <c r="D58" s="12"/>
      <c r="E58" s="12"/>
      <c r="F58" s="12"/>
      <c r="U58" s="44"/>
      <c r="V58" s="41"/>
      <c r="W58" s="44"/>
      <c r="X58" s="44"/>
      <c r="Y58" s="45"/>
      <c r="Z58" s="36"/>
      <c r="AA58" s="41"/>
      <c r="AB58" s="46"/>
      <c r="AC58" s="46"/>
      <c r="AD58" s="12"/>
    </row>
    <row r="59" spans="2:30" x14ac:dyDescent="0.2">
      <c r="B59" s="47" t="str">
        <f>B57</f>
        <v>Total for Location:</v>
      </c>
      <c r="C59" s="13"/>
      <c r="D59" s="12"/>
      <c r="E59" s="12"/>
      <c r="F59" s="12"/>
      <c r="U59" s="12"/>
      <c r="V59" s="12"/>
      <c r="W59" s="12"/>
      <c r="X59" s="12"/>
      <c r="Y59" s="48"/>
      <c r="Z59" s="49"/>
      <c r="AA59" s="12" t="s">
        <v>24</v>
      </c>
      <c r="AB59" s="252">
        <f>ROUNDUP(AB57,0)</f>
        <v>3</v>
      </c>
      <c r="AC59" s="252"/>
      <c r="AD59" s="42" t="s">
        <v>32</v>
      </c>
    </row>
    <row r="60" spans="2:30" x14ac:dyDescent="0.2">
      <c r="B60" s="37"/>
      <c r="C60" s="13"/>
      <c r="D60" s="12"/>
      <c r="E60" s="12"/>
      <c r="F60" s="12"/>
      <c r="G60" s="12"/>
      <c r="H60" s="38"/>
      <c r="I60" s="38"/>
      <c r="J60" s="38"/>
      <c r="K60" s="38"/>
      <c r="L60" s="39"/>
      <c r="M60" s="44"/>
      <c r="N60" s="44"/>
      <c r="O60" s="39"/>
      <c r="P60" s="44"/>
      <c r="Q60" s="44"/>
      <c r="R60" s="35"/>
      <c r="S60" s="35"/>
      <c r="T60" s="44"/>
      <c r="U60" s="44"/>
      <c r="V60" s="41"/>
      <c r="W60" s="44"/>
      <c r="X60" s="44"/>
      <c r="Y60" s="45"/>
      <c r="Z60" s="36"/>
      <c r="AA60" s="41"/>
      <c r="AB60" s="46"/>
      <c r="AC60" s="46"/>
    </row>
    <row r="61" spans="2:30" x14ac:dyDescent="0.2">
      <c r="B61" s="14" t="str">
        <f>"Total for "&amp;B50&amp;":"</f>
        <v>Total for ITEM XXX - ITEM PAID BY SQUARE YARD:</v>
      </c>
      <c r="C61" s="13"/>
      <c r="D61" s="12"/>
      <c r="E61" s="12"/>
      <c r="F61" s="12"/>
      <c r="G61" s="12"/>
      <c r="H61" s="38"/>
      <c r="I61" s="38"/>
      <c r="J61" s="38"/>
      <c r="K61" s="38"/>
      <c r="L61" s="39"/>
      <c r="M61" s="44"/>
      <c r="N61" s="44"/>
      <c r="W61" s="44"/>
      <c r="X61" s="44"/>
      <c r="Y61" s="45"/>
      <c r="Z61" s="36"/>
      <c r="AA61" s="41"/>
      <c r="AB61" s="252">
        <f>AB59</f>
        <v>3</v>
      </c>
      <c r="AC61" s="252"/>
      <c r="AD61" s="42" t="s">
        <v>32</v>
      </c>
    </row>
    <row r="62" spans="2:30" x14ac:dyDescent="0.2">
      <c r="O62" s="16"/>
    </row>
    <row r="63" spans="2:30" x14ac:dyDescent="0.2">
      <c r="O63" s="16"/>
    </row>
    <row r="64" spans="2:30" x14ac:dyDescent="0.2">
      <c r="B64" s="33" t="s">
        <v>25</v>
      </c>
      <c r="C64" s="13"/>
      <c r="D64" s="12"/>
      <c r="E64" s="12"/>
      <c r="F64" s="12"/>
      <c r="G64" s="12"/>
      <c r="H64" s="12"/>
      <c r="I64" s="12"/>
      <c r="J64" s="12"/>
      <c r="K64" s="12"/>
      <c r="L64" s="12"/>
      <c r="M64" s="16"/>
      <c r="N64" s="16"/>
      <c r="O64" s="16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2:30" x14ac:dyDescent="0.2">
      <c r="B65" s="12"/>
      <c r="C65" s="13"/>
      <c r="D65" s="12"/>
      <c r="E65" s="12"/>
      <c r="F65" s="12"/>
      <c r="G65" s="12"/>
      <c r="H65" s="12"/>
      <c r="I65" s="12"/>
      <c r="J65" s="12"/>
      <c r="K65" s="12"/>
      <c r="L65" s="12"/>
      <c r="M65" s="16"/>
      <c r="N65" s="16"/>
      <c r="O65" s="16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2:30" x14ac:dyDescent="0.2">
      <c r="B66" s="34" t="s">
        <v>37</v>
      </c>
      <c r="C66" s="13"/>
      <c r="D66" s="12"/>
      <c r="E66" s="12"/>
      <c r="F66" s="12"/>
      <c r="G66" s="12"/>
      <c r="H66" s="12"/>
      <c r="I66" s="12"/>
      <c r="J66" s="12"/>
      <c r="K66" s="12"/>
      <c r="L66" s="12"/>
      <c r="M66" s="16"/>
      <c r="N66" s="16"/>
      <c r="O66" s="16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2:30" x14ac:dyDescent="0.2">
      <c r="C67" s="13"/>
      <c r="D67" s="12"/>
      <c r="E67" s="12"/>
      <c r="F67" s="12"/>
      <c r="G67" s="12"/>
      <c r="H67" s="35"/>
      <c r="I67" s="35"/>
      <c r="J67" s="35"/>
      <c r="K67" s="35"/>
      <c r="L67" s="12"/>
      <c r="M67" s="35"/>
      <c r="N67" s="250" t="s">
        <v>14</v>
      </c>
      <c r="O67" s="250"/>
      <c r="P67" s="35"/>
      <c r="Q67" s="248" t="s">
        <v>15</v>
      </c>
      <c r="R67" s="248"/>
      <c r="S67" s="36"/>
      <c r="T67" s="248" t="s">
        <v>16</v>
      </c>
      <c r="U67" s="248"/>
      <c r="V67" s="36"/>
      <c r="W67" s="248" t="s">
        <v>17</v>
      </c>
      <c r="X67" s="248"/>
      <c r="Y67" s="36"/>
      <c r="Z67" s="36"/>
      <c r="AA67" s="12"/>
      <c r="AB67" s="12"/>
      <c r="AC67" s="12"/>
      <c r="AD67" s="12"/>
    </row>
    <row r="68" spans="2:30" x14ac:dyDescent="0.2">
      <c r="B68" s="37" t="s">
        <v>26</v>
      </c>
      <c r="C68" s="13"/>
      <c r="D68" s="12"/>
      <c r="E68" s="12"/>
      <c r="F68" s="12"/>
      <c r="G68" s="12"/>
      <c r="H68" s="38"/>
      <c r="I68" s="38"/>
      <c r="J68" s="38"/>
      <c r="K68" s="38"/>
      <c r="L68" s="39"/>
      <c r="M68" s="12"/>
      <c r="N68" s="248">
        <v>1</v>
      </c>
      <c r="O68" s="248"/>
      <c r="P68" s="40" t="s">
        <v>18</v>
      </c>
      <c r="Q68" s="249">
        <v>3</v>
      </c>
      <c r="R68" s="249"/>
      <c r="S68" s="36" t="s">
        <v>18</v>
      </c>
      <c r="T68" s="249">
        <v>3</v>
      </c>
      <c r="U68" s="249"/>
      <c r="V68" s="36" t="s">
        <v>18</v>
      </c>
      <c r="W68" s="249">
        <v>3</v>
      </c>
      <c r="X68" s="249"/>
      <c r="Y68" s="41" t="s">
        <v>19</v>
      </c>
      <c r="Z68" s="36">
        <v>27</v>
      </c>
      <c r="AA68" s="41" t="s">
        <v>20</v>
      </c>
      <c r="AB68" s="254">
        <f>N68*Q68*T68*W68/Z68</f>
        <v>1</v>
      </c>
      <c r="AC68" s="254"/>
      <c r="AD68" s="42" t="s">
        <v>21</v>
      </c>
    </row>
    <row r="69" spans="2:30" x14ac:dyDescent="0.2">
      <c r="B69" s="37" t="s">
        <v>26</v>
      </c>
      <c r="C69" s="13"/>
      <c r="D69" s="12"/>
      <c r="E69" s="12"/>
      <c r="F69" s="12"/>
      <c r="G69" s="12"/>
      <c r="H69" s="38"/>
      <c r="I69" s="38"/>
      <c r="J69" s="38"/>
      <c r="K69" s="38"/>
      <c r="L69" s="39"/>
      <c r="M69" s="12"/>
      <c r="N69" s="248">
        <v>1</v>
      </c>
      <c r="O69" s="248"/>
      <c r="P69" s="40" t="s">
        <v>18</v>
      </c>
      <c r="Q69" s="249">
        <v>3</v>
      </c>
      <c r="R69" s="249"/>
      <c r="S69" s="36" t="s">
        <v>18</v>
      </c>
      <c r="T69" s="249">
        <v>3</v>
      </c>
      <c r="U69" s="249"/>
      <c r="V69" s="36" t="s">
        <v>18</v>
      </c>
      <c r="W69" s="249">
        <v>3</v>
      </c>
      <c r="X69" s="249"/>
      <c r="Y69" s="41" t="s">
        <v>19</v>
      </c>
      <c r="Z69" s="36">
        <v>27</v>
      </c>
      <c r="AA69" s="41" t="s">
        <v>20</v>
      </c>
      <c r="AB69" s="254">
        <f>N69*Q69*T69*W69/Z69</f>
        <v>1</v>
      </c>
      <c r="AC69" s="254"/>
      <c r="AD69" s="42" t="s">
        <v>21</v>
      </c>
    </row>
    <row r="70" spans="2:30" x14ac:dyDescent="0.2">
      <c r="B70" s="47"/>
      <c r="C70" s="13"/>
      <c r="D70" s="12"/>
      <c r="E70" s="12"/>
      <c r="F70" s="12"/>
      <c r="G70" s="12"/>
      <c r="H70" s="38"/>
      <c r="I70" s="38"/>
      <c r="J70" s="38"/>
      <c r="K70" s="38"/>
      <c r="L70" s="39"/>
      <c r="M70" s="12"/>
      <c r="N70" s="36"/>
      <c r="O70" s="36"/>
      <c r="P70" s="40"/>
      <c r="Q70" s="43"/>
      <c r="R70" s="43"/>
      <c r="S70" s="36"/>
      <c r="T70" s="43"/>
      <c r="U70" s="43"/>
      <c r="V70" s="36"/>
      <c r="W70" s="43"/>
      <c r="X70" s="43"/>
      <c r="Y70" s="41"/>
      <c r="Z70" s="36"/>
      <c r="AA70" s="41"/>
      <c r="AB70" s="40"/>
      <c r="AC70" s="40"/>
      <c r="AD70" s="12"/>
    </row>
    <row r="71" spans="2:30" x14ac:dyDescent="0.2">
      <c r="B71" s="47" t="str">
        <f>"Total for "&amp;B66</f>
        <v>Total for Location:</v>
      </c>
      <c r="C71" s="13"/>
      <c r="D71" s="12"/>
      <c r="E71" s="12"/>
      <c r="F71" s="12"/>
      <c r="G71" s="12"/>
      <c r="H71" s="38"/>
      <c r="I71" s="38"/>
      <c r="J71" s="38"/>
      <c r="K71" s="38"/>
      <c r="L71" s="39"/>
      <c r="M71" s="44"/>
      <c r="N71" s="44"/>
      <c r="O71" s="39"/>
      <c r="P71" s="44"/>
      <c r="Q71" s="44"/>
      <c r="R71" s="35"/>
      <c r="S71" s="35"/>
      <c r="T71" s="44"/>
      <c r="U71" s="44"/>
      <c r="V71" s="41"/>
      <c r="W71" s="44"/>
      <c r="X71" s="44"/>
      <c r="Y71" s="45"/>
      <c r="Z71" s="36"/>
      <c r="AA71" s="41"/>
      <c r="AB71" s="253">
        <f>SUM(AB68:AC70)</f>
        <v>2</v>
      </c>
      <c r="AC71" s="253"/>
      <c r="AD71" s="42" t="s">
        <v>21</v>
      </c>
    </row>
    <row r="72" spans="2:30" x14ac:dyDescent="0.2">
      <c r="B72" s="37"/>
      <c r="C72" s="13"/>
      <c r="D72" s="12"/>
      <c r="E72" s="12"/>
      <c r="F72" s="12"/>
      <c r="G72" s="12"/>
      <c r="H72" s="38"/>
      <c r="I72" s="38"/>
      <c r="J72" s="38"/>
      <c r="K72" s="38"/>
      <c r="L72" s="39"/>
      <c r="M72" s="44"/>
      <c r="N72" s="44"/>
      <c r="O72" s="39"/>
      <c r="P72" s="44"/>
      <c r="Q72" s="44"/>
      <c r="R72" s="35"/>
      <c r="S72" s="35"/>
      <c r="T72" s="44"/>
      <c r="U72" s="44"/>
      <c r="V72" s="41"/>
      <c r="W72" s="44"/>
      <c r="X72" s="44"/>
      <c r="Y72" s="45"/>
      <c r="Z72" s="36"/>
      <c r="AA72" s="41"/>
      <c r="AB72" s="46"/>
      <c r="AC72" s="46"/>
      <c r="AD72" s="12"/>
    </row>
    <row r="73" spans="2:30" x14ac:dyDescent="0.2">
      <c r="B73" s="47" t="str">
        <f>B71</f>
        <v>Total for Location:</v>
      </c>
      <c r="C73" s="13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6"/>
      <c r="P73" s="16"/>
      <c r="Q73" s="16"/>
      <c r="R73" s="12"/>
      <c r="S73" s="12"/>
      <c r="T73" s="12"/>
      <c r="U73" s="12"/>
      <c r="V73" s="12"/>
      <c r="W73" s="12"/>
      <c r="X73" s="12"/>
      <c r="Y73" s="48"/>
      <c r="Z73" s="49"/>
      <c r="AA73" s="12" t="s">
        <v>24</v>
      </c>
      <c r="AB73" s="252">
        <f>ROUNDUP(AB71,0)</f>
        <v>2</v>
      </c>
      <c r="AC73" s="252"/>
      <c r="AD73" s="42" t="s">
        <v>21</v>
      </c>
    </row>
    <row r="74" spans="2:30" x14ac:dyDescent="0.2">
      <c r="B74" s="37"/>
      <c r="C74" s="13"/>
      <c r="D74" s="12"/>
      <c r="E74" s="12"/>
      <c r="F74" s="12"/>
      <c r="G74" s="12"/>
      <c r="H74" s="38"/>
      <c r="I74" s="38"/>
      <c r="J74" s="38"/>
      <c r="K74" s="38"/>
      <c r="L74" s="39"/>
      <c r="M74" s="44"/>
      <c r="N74" s="44"/>
      <c r="O74" s="39"/>
      <c r="P74" s="44"/>
      <c r="Q74" s="44"/>
      <c r="R74" s="35"/>
      <c r="S74" s="35"/>
      <c r="T74" s="44"/>
      <c r="U74" s="44"/>
      <c r="V74" s="41"/>
      <c r="W74" s="44"/>
      <c r="X74" s="44"/>
      <c r="Y74" s="45"/>
      <c r="Z74" s="36"/>
      <c r="AA74" s="41"/>
      <c r="AB74" s="46"/>
      <c r="AC74" s="46"/>
    </row>
    <row r="75" spans="2:30" x14ac:dyDescent="0.2">
      <c r="B75" s="14" t="str">
        <f>"Total for "&amp;B64&amp;":"</f>
        <v>Total for ITEM XXX - ITEM PAID BY CUBIC YARD:</v>
      </c>
      <c r="C75" s="13"/>
      <c r="D75" s="12"/>
      <c r="E75" s="12"/>
      <c r="F75" s="12"/>
      <c r="G75" s="12"/>
      <c r="H75" s="38"/>
      <c r="I75" s="38"/>
      <c r="J75" s="38"/>
      <c r="K75" s="38"/>
      <c r="L75" s="39"/>
      <c r="M75" s="44"/>
      <c r="N75" s="44"/>
      <c r="O75" s="39"/>
      <c r="P75" s="44"/>
      <c r="Q75" s="44"/>
      <c r="R75" s="35"/>
      <c r="S75" s="35"/>
      <c r="T75" s="44"/>
      <c r="U75" s="44"/>
      <c r="V75" s="41"/>
      <c r="W75" s="44"/>
      <c r="X75" s="44"/>
      <c r="Y75" s="45"/>
      <c r="Z75" s="36"/>
      <c r="AA75" s="41"/>
      <c r="AB75" s="252">
        <f>AB73</f>
        <v>2</v>
      </c>
      <c r="AC75" s="252"/>
      <c r="AD75" s="42" t="s">
        <v>21</v>
      </c>
    </row>
    <row r="76" spans="2:30" x14ac:dyDescent="0.2">
      <c r="O76" s="16"/>
    </row>
    <row r="77" spans="2:30" x14ac:dyDescent="0.2">
      <c r="O77" s="16"/>
    </row>
    <row r="78" spans="2:30" x14ac:dyDescent="0.2">
      <c r="B78" s="33" t="s">
        <v>25</v>
      </c>
      <c r="C78" s="13"/>
      <c r="D78" s="12"/>
      <c r="E78" s="12"/>
      <c r="F78" s="12"/>
      <c r="G78" s="12"/>
      <c r="H78" s="12"/>
      <c r="I78" s="12"/>
      <c r="J78" s="12"/>
      <c r="K78" s="12"/>
      <c r="L78" s="12"/>
      <c r="M78" s="16"/>
      <c r="N78" s="16"/>
      <c r="O78" s="16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2:30" x14ac:dyDescent="0.2">
      <c r="B79" s="12"/>
      <c r="C79" s="13"/>
      <c r="D79" s="12"/>
      <c r="E79" s="12"/>
      <c r="F79" s="12"/>
      <c r="G79" s="12"/>
      <c r="H79" s="12"/>
      <c r="I79" s="12"/>
      <c r="J79" s="12"/>
      <c r="K79" s="12"/>
      <c r="L79" s="12"/>
      <c r="M79" s="16"/>
      <c r="N79" s="16"/>
      <c r="O79" s="16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2:30" x14ac:dyDescent="0.2">
      <c r="B80" s="34" t="s">
        <v>37</v>
      </c>
      <c r="C80" s="13"/>
      <c r="D80" s="12"/>
      <c r="E80" s="12"/>
      <c r="F80" s="12"/>
      <c r="G80" s="12"/>
      <c r="H80" s="12"/>
      <c r="I80" s="12"/>
      <c r="J80" s="12"/>
      <c r="K80" s="12"/>
      <c r="L80" s="12"/>
      <c r="M80" s="16"/>
      <c r="N80" s="16"/>
      <c r="O80" s="16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2:30" x14ac:dyDescent="0.2">
      <c r="C81" s="13"/>
      <c r="D81" s="12"/>
      <c r="E81" s="12"/>
      <c r="F81" s="12"/>
      <c r="G81" s="12"/>
      <c r="H81" s="35"/>
      <c r="J81" s="250" t="s">
        <v>14</v>
      </c>
      <c r="K81" s="250"/>
      <c r="L81" s="35"/>
      <c r="M81" s="248" t="s">
        <v>15</v>
      </c>
      <c r="N81" s="248"/>
      <c r="O81" s="36"/>
      <c r="P81" s="248" t="s">
        <v>16</v>
      </c>
      <c r="Q81" s="248"/>
      <c r="T81" s="248" t="s">
        <v>17</v>
      </c>
      <c r="U81" s="248"/>
      <c r="W81" s="248" t="s">
        <v>17</v>
      </c>
      <c r="X81" s="248"/>
      <c r="Y81" s="36"/>
      <c r="Z81" s="36"/>
      <c r="AA81" s="12"/>
      <c r="AB81" s="12"/>
      <c r="AC81" s="12"/>
      <c r="AD81" s="12"/>
    </row>
    <row r="82" spans="2:30" x14ac:dyDescent="0.2">
      <c r="B82" s="37" t="s">
        <v>26</v>
      </c>
      <c r="C82" s="13"/>
      <c r="D82" s="12"/>
      <c r="E82" s="12"/>
      <c r="F82" s="12"/>
      <c r="G82" s="12"/>
      <c r="H82" s="38"/>
      <c r="J82" s="248">
        <v>1</v>
      </c>
      <c r="K82" s="248"/>
      <c r="L82" s="40" t="s">
        <v>18</v>
      </c>
      <c r="M82" s="249">
        <v>3</v>
      </c>
      <c r="N82" s="249"/>
      <c r="O82" s="36" t="s">
        <v>18</v>
      </c>
      <c r="P82" s="249">
        <v>3</v>
      </c>
      <c r="Q82" s="249"/>
      <c r="R82" s="251" t="s">
        <v>30</v>
      </c>
      <c r="S82" s="251"/>
      <c r="T82" s="249">
        <v>3</v>
      </c>
      <c r="U82" s="249"/>
      <c r="V82" s="50" t="s">
        <v>28</v>
      </c>
      <c r="W82" s="249">
        <v>6</v>
      </c>
      <c r="X82" s="249"/>
      <c r="Y82" s="13" t="s">
        <v>27</v>
      </c>
      <c r="Z82" s="36">
        <v>27</v>
      </c>
      <c r="AA82" s="41" t="s">
        <v>20</v>
      </c>
      <c r="AB82" s="239">
        <f t="shared" ref="AB82:AB83" si="0">J82*M82*P82*0.5*(T82+W82)/Z82</f>
        <v>1.5</v>
      </c>
      <c r="AC82" s="239"/>
      <c r="AD82" s="42" t="s">
        <v>21</v>
      </c>
    </row>
    <row r="83" spans="2:30" x14ac:dyDescent="0.2">
      <c r="B83" s="37" t="s">
        <v>26</v>
      </c>
      <c r="C83" s="13"/>
      <c r="D83" s="12"/>
      <c r="E83" s="12"/>
      <c r="F83" s="12"/>
      <c r="G83" s="12"/>
      <c r="H83" s="38"/>
      <c r="J83" s="248">
        <v>1</v>
      </c>
      <c r="K83" s="248"/>
      <c r="L83" s="40" t="s">
        <v>18</v>
      </c>
      <c r="M83" s="249">
        <v>3</v>
      </c>
      <c r="N83" s="249"/>
      <c r="O83" s="36" t="s">
        <v>18</v>
      </c>
      <c r="P83" s="249">
        <v>3</v>
      </c>
      <c r="Q83" s="249"/>
      <c r="R83" s="251" t="s">
        <v>30</v>
      </c>
      <c r="S83" s="251"/>
      <c r="T83" s="249">
        <v>3</v>
      </c>
      <c r="U83" s="249"/>
      <c r="V83" s="50" t="s">
        <v>28</v>
      </c>
      <c r="W83" s="249">
        <v>6</v>
      </c>
      <c r="X83" s="249"/>
      <c r="Y83" s="13" t="s">
        <v>27</v>
      </c>
      <c r="Z83" s="36">
        <v>27</v>
      </c>
      <c r="AA83" s="41" t="s">
        <v>20</v>
      </c>
      <c r="AB83" s="239">
        <f t="shared" si="0"/>
        <v>1.5</v>
      </c>
      <c r="AC83" s="239"/>
      <c r="AD83" s="42" t="s">
        <v>21</v>
      </c>
    </row>
    <row r="84" spans="2:30" x14ac:dyDescent="0.2">
      <c r="B84" s="47"/>
      <c r="C84" s="13"/>
      <c r="D84" s="12"/>
      <c r="E84" s="12"/>
      <c r="F84" s="12"/>
      <c r="G84" s="12"/>
      <c r="H84" s="38"/>
      <c r="I84" s="38"/>
      <c r="J84" s="38"/>
      <c r="K84" s="38"/>
      <c r="L84" s="39"/>
      <c r="M84" s="12"/>
      <c r="N84" s="36"/>
      <c r="O84" s="36"/>
      <c r="P84" s="40"/>
      <c r="Q84" s="43"/>
      <c r="R84" s="43"/>
      <c r="S84" s="36"/>
      <c r="T84" s="43"/>
      <c r="U84" s="43"/>
      <c r="V84" s="36"/>
      <c r="W84" s="43"/>
      <c r="X84" s="43"/>
      <c r="Y84" s="41"/>
      <c r="Z84" s="36"/>
      <c r="AA84" s="41"/>
      <c r="AB84" s="40"/>
      <c r="AC84" s="40"/>
      <c r="AD84" s="12"/>
    </row>
    <row r="85" spans="2:30" x14ac:dyDescent="0.2">
      <c r="B85" s="47" t="str">
        <f>"Total for "&amp;B80</f>
        <v>Total for Location:</v>
      </c>
      <c r="C85" s="13"/>
      <c r="D85" s="12"/>
      <c r="E85" s="12"/>
      <c r="F85" s="12"/>
      <c r="P85" s="44"/>
      <c r="Q85" s="44"/>
      <c r="R85" s="35"/>
      <c r="S85" s="35"/>
      <c r="T85" s="44"/>
      <c r="U85" s="44"/>
      <c r="V85" s="41"/>
      <c r="W85" s="44"/>
      <c r="X85" s="44"/>
      <c r="Y85" s="45"/>
      <c r="Z85" s="36"/>
      <c r="AA85" s="41"/>
      <c r="AB85" s="253">
        <f>SUM(AB82:AC84)</f>
        <v>3</v>
      </c>
      <c r="AC85" s="253"/>
      <c r="AD85" s="42" t="s">
        <v>21</v>
      </c>
    </row>
    <row r="86" spans="2:30" x14ac:dyDescent="0.2">
      <c r="B86" s="37"/>
      <c r="C86" s="13"/>
      <c r="D86" s="12"/>
      <c r="E86" s="12"/>
      <c r="F86" s="12"/>
      <c r="P86" s="44"/>
      <c r="Q86" s="44"/>
      <c r="R86" s="35"/>
      <c r="S86" s="35"/>
      <c r="T86" s="44"/>
      <c r="U86" s="44"/>
      <c r="V86" s="41"/>
      <c r="W86" s="44"/>
      <c r="X86" s="44"/>
      <c r="Y86" s="45"/>
      <c r="Z86" s="36"/>
      <c r="AA86" s="41"/>
      <c r="AB86" s="46"/>
      <c r="AC86" s="46"/>
      <c r="AD86" s="12"/>
    </row>
    <row r="87" spans="2:30" x14ac:dyDescent="0.2">
      <c r="B87" s="47" t="s">
        <v>23</v>
      </c>
      <c r="C87" s="13"/>
      <c r="D87" s="12"/>
      <c r="E87" s="12"/>
      <c r="F87" s="12"/>
      <c r="P87" s="16"/>
      <c r="Q87" s="16"/>
      <c r="R87" s="12"/>
      <c r="S87" s="12"/>
      <c r="T87" s="12"/>
      <c r="U87" s="12"/>
      <c r="V87" s="12"/>
      <c r="W87" s="12"/>
      <c r="X87" s="12"/>
      <c r="Y87" s="48"/>
      <c r="Z87" s="49"/>
      <c r="AA87" s="12" t="s">
        <v>24</v>
      </c>
      <c r="AB87" s="252">
        <f>ROUNDUP(AB85,0)</f>
        <v>3</v>
      </c>
      <c r="AC87" s="252"/>
      <c r="AD87" s="42" t="s">
        <v>21</v>
      </c>
    </row>
    <row r="88" spans="2:30" x14ac:dyDescent="0.2">
      <c r="B88" s="37"/>
      <c r="C88" s="13"/>
      <c r="D88" s="12"/>
      <c r="E88" s="12"/>
      <c r="F88" s="12"/>
      <c r="G88" s="12"/>
      <c r="H88" s="38"/>
      <c r="I88" s="38"/>
      <c r="J88" s="38"/>
      <c r="K88" s="38"/>
      <c r="L88" s="39"/>
      <c r="M88" s="44"/>
      <c r="N88" s="44"/>
      <c r="O88" s="39"/>
      <c r="P88" s="44"/>
      <c r="Q88" s="44"/>
      <c r="R88" s="35"/>
      <c r="S88" s="35"/>
      <c r="T88" s="44"/>
      <c r="U88" s="44"/>
      <c r="V88" s="41"/>
      <c r="W88" s="44"/>
      <c r="X88" s="44"/>
      <c r="Y88" s="45"/>
      <c r="Z88" s="36"/>
      <c r="AA88" s="41"/>
      <c r="AB88" s="46"/>
      <c r="AC88" s="46"/>
    </row>
    <row r="89" spans="2:30" x14ac:dyDescent="0.2">
      <c r="B89" s="14" t="str">
        <f>"Total for "&amp;B78&amp;":"</f>
        <v>Total for ITEM XXX - ITEM PAID BY CUBIC YARD:</v>
      </c>
      <c r="C89" s="13"/>
      <c r="D89" s="12"/>
      <c r="E89" s="12"/>
      <c r="F89" s="12"/>
      <c r="G89" s="12"/>
      <c r="H89" s="38"/>
      <c r="I89" s="38"/>
      <c r="J89" s="38"/>
      <c r="K89" s="38"/>
      <c r="L89" s="39"/>
      <c r="M89" s="44"/>
      <c r="N89" s="44"/>
      <c r="W89" s="44"/>
      <c r="X89" s="44"/>
      <c r="Y89" s="45"/>
      <c r="Z89" s="36"/>
      <c r="AA89" s="41"/>
      <c r="AB89" s="252">
        <f>AB87</f>
        <v>3</v>
      </c>
      <c r="AC89" s="252"/>
      <c r="AD89" s="42" t="s">
        <v>21</v>
      </c>
    </row>
    <row r="92" spans="2:30" x14ac:dyDescent="0.2">
      <c r="B92" s="58" t="s">
        <v>45</v>
      </c>
      <c r="C92" s="2"/>
      <c r="M92" s="16"/>
      <c r="N92" s="16"/>
      <c r="O92" s="16"/>
    </row>
    <row r="93" spans="2:30" x14ac:dyDescent="0.2">
      <c r="C93" s="2"/>
      <c r="M93" s="16"/>
      <c r="N93" s="16"/>
      <c r="O93" s="16"/>
    </row>
    <row r="94" spans="2:30" x14ac:dyDescent="0.2">
      <c r="B94" s="240" t="s">
        <v>39</v>
      </c>
      <c r="C94" s="240"/>
      <c r="D94" s="52" t="s">
        <v>40</v>
      </c>
      <c r="E94" s="240" t="s">
        <v>39</v>
      </c>
      <c r="F94" s="240"/>
      <c r="J94" s="64" t="s">
        <v>15</v>
      </c>
      <c r="K94" s="64"/>
      <c r="M94" s="64" t="s">
        <v>41</v>
      </c>
      <c r="N94" s="64"/>
      <c r="P94" s="64" t="s">
        <v>42</v>
      </c>
      <c r="Q94" s="64"/>
      <c r="T94" s="64" t="s">
        <v>43</v>
      </c>
      <c r="U94" s="64"/>
      <c r="W94" s="64"/>
      <c r="X94" s="64"/>
    </row>
    <row r="95" spans="2:30" x14ac:dyDescent="0.2">
      <c r="B95" s="245">
        <v>1000</v>
      </c>
      <c r="C95" s="245"/>
      <c r="D95" s="52" t="s">
        <v>40</v>
      </c>
      <c r="E95" s="245">
        <v>1100</v>
      </c>
      <c r="F95" s="245"/>
      <c r="G95" s="68" t="s">
        <v>46</v>
      </c>
      <c r="J95" s="239">
        <f>E95-B95</f>
        <v>100</v>
      </c>
      <c r="K95" s="240"/>
      <c r="L95" s="51" t="s">
        <v>29</v>
      </c>
      <c r="M95" s="230">
        <v>24</v>
      </c>
      <c r="N95" s="230"/>
      <c r="O95" s="50" t="s">
        <v>28</v>
      </c>
      <c r="P95" s="230">
        <v>24</v>
      </c>
      <c r="Q95" s="230"/>
      <c r="R95" t="s">
        <v>44</v>
      </c>
      <c r="S95" s="50" t="s">
        <v>20</v>
      </c>
      <c r="T95" s="239">
        <f>J95*(M95+P95)/2</f>
        <v>2400</v>
      </c>
      <c r="U95" s="239"/>
      <c r="V95" s="50" t="s">
        <v>19</v>
      </c>
      <c r="W95" s="52">
        <v>9</v>
      </c>
      <c r="X95" s="64"/>
      <c r="AA95" s="50" t="s">
        <v>20</v>
      </c>
      <c r="AB95" s="239">
        <f>T95/W95</f>
        <v>266.66666666666669</v>
      </c>
      <c r="AC95" s="239"/>
      <c r="AD95" s="42" t="s">
        <v>32</v>
      </c>
    </row>
    <row r="96" spans="2:30" x14ac:dyDescent="0.2">
      <c r="B96" s="245">
        <v>1100</v>
      </c>
      <c r="C96" s="245"/>
      <c r="D96" s="52" t="s">
        <v>40</v>
      </c>
      <c r="E96" s="245">
        <v>1200</v>
      </c>
      <c r="F96" s="245"/>
      <c r="G96" s="68" t="s">
        <v>46</v>
      </c>
      <c r="J96" s="239">
        <f>E96-B96</f>
        <v>100</v>
      </c>
      <c r="K96" s="240"/>
      <c r="L96" s="51" t="s">
        <v>29</v>
      </c>
      <c r="M96" s="230">
        <v>24</v>
      </c>
      <c r="N96" s="230"/>
      <c r="O96" s="50" t="s">
        <v>28</v>
      </c>
      <c r="P96" s="230">
        <v>24</v>
      </c>
      <c r="Q96" s="230"/>
      <c r="R96" t="s">
        <v>44</v>
      </c>
      <c r="S96" s="50" t="s">
        <v>20</v>
      </c>
      <c r="T96" s="239">
        <f>J96*(M96+P96)/2</f>
        <v>2400</v>
      </c>
      <c r="U96" s="239"/>
      <c r="V96" s="50" t="s">
        <v>19</v>
      </c>
      <c r="W96" s="52">
        <v>9</v>
      </c>
      <c r="X96" s="64"/>
      <c r="AA96" s="50" t="s">
        <v>20</v>
      </c>
      <c r="AB96" s="239">
        <f>T96/W96</f>
        <v>266.66666666666669</v>
      </c>
      <c r="AC96" s="239"/>
      <c r="AD96" s="42" t="s">
        <v>32</v>
      </c>
    </row>
    <row r="97" spans="2:30" x14ac:dyDescent="0.2">
      <c r="C97" s="2"/>
      <c r="O97" s="16"/>
      <c r="P97" s="16"/>
      <c r="Q97" s="16"/>
    </row>
    <row r="98" spans="2:30" x14ac:dyDescent="0.2">
      <c r="B98" s="47" t="s">
        <v>22</v>
      </c>
      <c r="C98" s="2"/>
      <c r="O98" s="16"/>
      <c r="P98" s="16"/>
      <c r="Q98" s="16"/>
      <c r="Y98" s="65"/>
      <c r="Z98" s="64"/>
      <c r="AA98" s="66"/>
      <c r="AB98" s="239">
        <f>SUM(AB95:AC97)</f>
        <v>533.33333333333337</v>
      </c>
      <c r="AC98" s="239"/>
      <c r="AD98" s="42" t="s">
        <v>32</v>
      </c>
    </row>
    <row r="99" spans="2:30" x14ac:dyDescent="0.2">
      <c r="B99" s="47"/>
      <c r="C99" s="2"/>
      <c r="O99" s="16"/>
      <c r="P99" s="16"/>
      <c r="Q99" s="16"/>
      <c r="Y99" s="65"/>
      <c r="Z99" s="64"/>
    </row>
    <row r="100" spans="2:30" x14ac:dyDescent="0.2">
      <c r="B100" s="47" t="s">
        <v>23</v>
      </c>
      <c r="C100" s="2"/>
      <c r="O100" s="16"/>
      <c r="P100" s="16"/>
      <c r="Q100" s="16"/>
      <c r="Y100" s="65"/>
      <c r="Z100" s="64"/>
      <c r="AA100" s="42" t="s">
        <v>24</v>
      </c>
      <c r="AB100" s="241">
        <f>ROUND(AB98,0)</f>
        <v>533</v>
      </c>
      <c r="AC100" s="241"/>
      <c r="AD100" s="42" t="s">
        <v>32</v>
      </c>
    </row>
    <row r="101" spans="2:30" x14ac:dyDescent="0.2">
      <c r="C101" s="2"/>
      <c r="O101" s="16"/>
      <c r="P101" s="16"/>
      <c r="Q101" s="16"/>
    </row>
    <row r="102" spans="2:30" x14ac:dyDescent="0.2">
      <c r="B102" s="59" t="str">
        <f>"Total for "&amp;B92&amp;":"</f>
        <v>Total for ITEM XXX - ITEM PAID BY SQUARE YARD (PAVEMENT CALC):</v>
      </c>
      <c r="C102" s="2"/>
      <c r="O102" s="16"/>
      <c r="P102" s="16"/>
      <c r="Q102" s="16"/>
      <c r="AA102" s="42"/>
      <c r="AB102" s="241">
        <f>AB100</f>
        <v>533</v>
      </c>
      <c r="AC102" s="241"/>
      <c r="AD102" s="42" t="s">
        <v>32</v>
      </c>
    </row>
    <row r="103" spans="2:30" x14ac:dyDescent="0.2">
      <c r="O103" s="16"/>
    </row>
    <row r="105" spans="2:30" x14ac:dyDescent="0.2">
      <c r="B105" s="58" t="s">
        <v>47</v>
      </c>
      <c r="C105" s="2"/>
      <c r="M105" s="16"/>
      <c r="N105" s="16"/>
      <c r="O105" s="16"/>
    </row>
    <row r="106" spans="2:30" x14ac:dyDescent="0.2">
      <c r="C106" s="2"/>
      <c r="M106" s="16"/>
      <c r="N106" s="16"/>
      <c r="O106" s="16"/>
    </row>
    <row r="107" spans="2:30" x14ac:dyDescent="0.2">
      <c r="B107" s="240" t="s">
        <v>39</v>
      </c>
      <c r="C107" s="240"/>
      <c r="D107" s="52" t="s">
        <v>40</v>
      </c>
      <c r="E107" s="240" t="s">
        <v>39</v>
      </c>
      <c r="F107" s="240"/>
      <c r="J107" s="64" t="s">
        <v>15</v>
      </c>
      <c r="K107" s="64"/>
      <c r="M107" s="64" t="s">
        <v>41</v>
      </c>
      <c r="N107" s="64"/>
      <c r="P107" s="64" t="s">
        <v>42</v>
      </c>
      <c r="Q107" s="64"/>
      <c r="T107" s="64" t="s">
        <v>43</v>
      </c>
      <c r="U107" s="64"/>
      <c r="W107" s="64" t="s">
        <v>48</v>
      </c>
      <c r="X107" s="64"/>
    </row>
    <row r="108" spans="2:30" x14ac:dyDescent="0.2">
      <c r="B108" s="245">
        <v>1000</v>
      </c>
      <c r="C108" s="245"/>
      <c r="D108" s="52" t="s">
        <v>40</v>
      </c>
      <c r="E108" s="245">
        <v>1100</v>
      </c>
      <c r="F108" s="245"/>
      <c r="G108" s="68" t="s">
        <v>46</v>
      </c>
      <c r="J108" s="239">
        <f>E108-B108</f>
        <v>100</v>
      </c>
      <c r="K108" s="240"/>
      <c r="L108" s="51" t="s">
        <v>29</v>
      </c>
      <c r="M108" s="230">
        <v>24</v>
      </c>
      <c r="N108" s="230"/>
      <c r="O108" s="50" t="s">
        <v>28</v>
      </c>
      <c r="P108" s="230">
        <v>24</v>
      </c>
      <c r="Q108" s="230"/>
      <c r="R108" t="s">
        <v>44</v>
      </c>
      <c r="S108" s="50" t="s">
        <v>20</v>
      </c>
      <c r="T108" s="239">
        <f>J108*(M108+P108)/2</f>
        <v>2400</v>
      </c>
      <c r="U108" s="239"/>
      <c r="V108" s="52" t="s">
        <v>18</v>
      </c>
      <c r="W108" s="230">
        <v>0.5</v>
      </c>
      <c r="X108" s="230"/>
      <c r="Y108" s="50" t="s">
        <v>19</v>
      </c>
      <c r="Z108" s="52">
        <v>27</v>
      </c>
      <c r="AA108" s="50" t="s">
        <v>20</v>
      </c>
      <c r="AB108" s="239">
        <f>T108*W108/Z108</f>
        <v>44.444444444444443</v>
      </c>
      <c r="AC108" s="239"/>
      <c r="AD108" s="42" t="s">
        <v>21</v>
      </c>
    </row>
    <row r="109" spans="2:30" x14ac:dyDescent="0.2">
      <c r="B109" s="245">
        <v>1100</v>
      </c>
      <c r="C109" s="245"/>
      <c r="D109" s="52" t="s">
        <v>40</v>
      </c>
      <c r="E109" s="245">
        <v>1200</v>
      </c>
      <c r="F109" s="245"/>
      <c r="G109" s="68" t="s">
        <v>46</v>
      </c>
      <c r="J109" s="239">
        <f>E109-B109</f>
        <v>100</v>
      </c>
      <c r="K109" s="240"/>
      <c r="L109" s="51" t="s">
        <v>29</v>
      </c>
      <c r="M109" s="230">
        <v>24</v>
      </c>
      <c r="N109" s="230"/>
      <c r="O109" s="50" t="s">
        <v>28</v>
      </c>
      <c r="P109" s="230">
        <v>24</v>
      </c>
      <c r="Q109" s="230"/>
      <c r="R109" t="s">
        <v>44</v>
      </c>
      <c r="S109" s="50" t="s">
        <v>20</v>
      </c>
      <c r="T109" s="239">
        <f>J109*(M109+P109)/2</f>
        <v>2400</v>
      </c>
      <c r="U109" s="239"/>
      <c r="V109" s="52" t="s">
        <v>18</v>
      </c>
      <c r="W109" s="230">
        <v>0.5</v>
      </c>
      <c r="X109" s="230"/>
      <c r="Y109" s="50" t="s">
        <v>19</v>
      </c>
      <c r="Z109" s="52">
        <v>27</v>
      </c>
      <c r="AA109" s="50" t="s">
        <v>20</v>
      </c>
      <c r="AB109" s="239">
        <f>T109*W109/Z109</f>
        <v>44.444444444444443</v>
      </c>
      <c r="AC109" s="239"/>
      <c r="AD109" s="42" t="s">
        <v>21</v>
      </c>
    </row>
    <row r="110" spans="2:30" x14ac:dyDescent="0.2">
      <c r="C110" s="2"/>
      <c r="O110" s="16"/>
      <c r="P110" s="16"/>
      <c r="Q110" s="16"/>
    </row>
    <row r="111" spans="2:30" x14ac:dyDescent="0.2">
      <c r="B111" s="47" t="s">
        <v>22</v>
      </c>
      <c r="C111" s="2"/>
      <c r="O111" s="16"/>
      <c r="P111" s="16"/>
      <c r="Q111" s="16"/>
      <c r="Y111" s="65"/>
      <c r="Z111" s="64"/>
      <c r="AA111" s="66"/>
      <c r="AB111" s="239">
        <f>SUM(AB108:AC110)</f>
        <v>88.888888888888886</v>
      </c>
      <c r="AC111" s="239"/>
      <c r="AD111" s="42" t="s">
        <v>21</v>
      </c>
    </row>
    <row r="112" spans="2:30" x14ac:dyDescent="0.2">
      <c r="B112" s="47"/>
      <c r="C112" s="2"/>
      <c r="O112" s="16"/>
      <c r="P112" s="16"/>
      <c r="Q112" s="16"/>
      <c r="Y112" s="65"/>
      <c r="Z112" s="64"/>
    </row>
    <row r="113" spans="2:30" x14ac:dyDescent="0.2">
      <c r="B113" s="47" t="s">
        <v>23</v>
      </c>
      <c r="C113" s="2"/>
      <c r="O113" s="16"/>
      <c r="P113" s="16"/>
      <c r="Q113" s="16"/>
      <c r="Y113" s="65"/>
      <c r="Z113" s="64"/>
      <c r="AA113" s="42" t="s">
        <v>24</v>
      </c>
      <c r="AB113" s="241">
        <f>ROUND(AB111,0)</f>
        <v>89</v>
      </c>
      <c r="AC113" s="241"/>
      <c r="AD113" s="42" t="s">
        <v>21</v>
      </c>
    </row>
    <row r="114" spans="2:30" x14ac:dyDescent="0.2">
      <c r="C114" s="2"/>
      <c r="O114" s="16"/>
      <c r="P114" s="16"/>
      <c r="Q114" s="16"/>
    </row>
    <row r="115" spans="2:30" x14ac:dyDescent="0.2">
      <c r="B115" s="59" t="str">
        <f>"Total for "&amp;B105&amp;":"</f>
        <v>Total for ITEM XXX - ITEM PAID BY CUBIC YARD (PAVEMENT CALC):</v>
      </c>
      <c r="C115" s="2"/>
      <c r="O115" s="16"/>
      <c r="P115" s="16"/>
      <c r="Q115" s="16"/>
      <c r="AA115" s="42"/>
      <c r="AB115" s="241">
        <f>AB113</f>
        <v>89</v>
      </c>
      <c r="AC115" s="241"/>
      <c r="AD115" s="42" t="s">
        <v>21</v>
      </c>
    </row>
    <row r="116" spans="2:30" x14ac:dyDescent="0.2">
      <c r="O116" s="16"/>
    </row>
    <row r="117" spans="2:30" x14ac:dyDescent="0.2">
      <c r="O117" s="16"/>
    </row>
    <row r="118" spans="2:30" x14ac:dyDescent="0.2">
      <c r="B118" s="58" t="s">
        <v>49</v>
      </c>
      <c r="C118" s="2"/>
      <c r="M118" s="16"/>
      <c r="N118" s="16"/>
      <c r="O118" s="16"/>
    </row>
    <row r="119" spans="2:30" x14ac:dyDescent="0.2">
      <c r="C119" s="2"/>
      <c r="M119" s="16"/>
      <c r="N119" s="16"/>
      <c r="O119" s="16"/>
    </row>
    <row r="120" spans="2:30" x14ac:dyDescent="0.2">
      <c r="B120" s="240" t="s">
        <v>39</v>
      </c>
      <c r="C120" s="240"/>
      <c r="D120" s="52" t="s">
        <v>40</v>
      </c>
      <c r="E120" s="240" t="s">
        <v>39</v>
      </c>
      <c r="F120" s="240"/>
      <c r="J120" s="64" t="s">
        <v>15</v>
      </c>
      <c r="K120" s="64"/>
      <c r="M120" s="64" t="s">
        <v>41</v>
      </c>
      <c r="N120" s="64"/>
      <c r="P120" s="64" t="s">
        <v>42</v>
      </c>
      <c r="Q120" s="64"/>
      <c r="T120" s="64" t="s">
        <v>43</v>
      </c>
      <c r="U120" s="64"/>
      <c r="W120" s="69" t="s">
        <v>50</v>
      </c>
      <c r="X120" s="64"/>
    </row>
    <row r="121" spans="2:30" x14ac:dyDescent="0.2">
      <c r="B121" s="245">
        <v>1000</v>
      </c>
      <c r="C121" s="245"/>
      <c r="D121" s="52" t="s">
        <v>40</v>
      </c>
      <c r="E121" s="245">
        <v>1100</v>
      </c>
      <c r="F121" s="245"/>
      <c r="G121" s="68" t="s">
        <v>46</v>
      </c>
      <c r="J121" s="239">
        <f>E121-B121</f>
        <v>100</v>
      </c>
      <c r="K121" s="240"/>
      <c r="L121" s="51" t="s">
        <v>29</v>
      </c>
      <c r="M121" s="230">
        <v>24</v>
      </c>
      <c r="N121" s="230"/>
      <c r="O121" s="50" t="s">
        <v>28</v>
      </c>
      <c r="P121" s="230">
        <v>24</v>
      </c>
      <c r="Q121" s="230"/>
      <c r="R121" t="s">
        <v>44</v>
      </c>
      <c r="S121" s="50" t="s">
        <v>20</v>
      </c>
      <c r="T121" s="239">
        <f>J121*(M121+P121)/2</f>
        <v>2400</v>
      </c>
      <c r="U121" s="239"/>
      <c r="V121" s="52" t="s">
        <v>18</v>
      </c>
      <c r="W121" s="230">
        <v>0.1</v>
      </c>
      <c r="X121" s="230"/>
      <c r="Y121" s="50" t="s">
        <v>19</v>
      </c>
      <c r="Z121" s="52">
        <v>9</v>
      </c>
      <c r="AA121" s="50" t="s">
        <v>20</v>
      </c>
      <c r="AB121" s="239">
        <f>T121*W121/Z121</f>
        <v>26.666666666666668</v>
      </c>
      <c r="AC121" s="239"/>
      <c r="AD121" s="42" t="s">
        <v>51</v>
      </c>
    </row>
    <row r="122" spans="2:30" x14ac:dyDescent="0.2">
      <c r="B122" s="245">
        <v>1100</v>
      </c>
      <c r="C122" s="245"/>
      <c r="D122" s="52" t="s">
        <v>40</v>
      </c>
      <c r="E122" s="245">
        <v>1200</v>
      </c>
      <c r="F122" s="245"/>
      <c r="G122" s="68" t="s">
        <v>46</v>
      </c>
      <c r="J122" s="239">
        <f>E122-B122</f>
        <v>100</v>
      </c>
      <c r="K122" s="240"/>
      <c r="L122" s="51" t="s">
        <v>29</v>
      </c>
      <c r="M122" s="230">
        <v>24</v>
      </c>
      <c r="N122" s="230"/>
      <c r="O122" s="50" t="s">
        <v>28</v>
      </c>
      <c r="P122" s="230">
        <v>24</v>
      </c>
      <c r="Q122" s="230"/>
      <c r="R122" t="s">
        <v>44</v>
      </c>
      <c r="S122" s="50" t="s">
        <v>20</v>
      </c>
      <c r="T122" s="239">
        <f>J122*(M122+P122)/2</f>
        <v>2400</v>
      </c>
      <c r="U122" s="239"/>
      <c r="V122" s="52" t="s">
        <v>18</v>
      </c>
      <c r="W122" s="230">
        <v>0.1</v>
      </c>
      <c r="X122" s="230"/>
      <c r="Y122" s="50" t="s">
        <v>19</v>
      </c>
      <c r="Z122" s="52">
        <v>9</v>
      </c>
      <c r="AA122" s="50" t="s">
        <v>20</v>
      </c>
      <c r="AB122" s="239">
        <f>T122*W122/Z122</f>
        <v>26.666666666666668</v>
      </c>
      <c r="AC122" s="239"/>
      <c r="AD122" s="42" t="s">
        <v>51</v>
      </c>
    </row>
    <row r="123" spans="2:30" x14ac:dyDescent="0.2">
      <c r="C123" s="2"/>
      <c r="O123" s="16"/>
      <c r="P123" s="16"/>
      <c r="Q123" s="16"/>
    </row>
    <row r="124" spans="2:30" x14ac:dyDescent="0.2">
      <c r="B124" s="47" t="s">
        <v>22</v>
      </c>
      <c r="C124" s="2"/>
      <c r="O124" s="16"/>
      <c r="P124" s="16"/>
      <c r="Q124" s="16"/>
      <c r="Y124" s="65"/>
      <c r="Z124" s="64"/>
      <c r="AA124" s="66"/>
      <c r="AB124" s="239">
        <f>SUM(AB121:AC123)</f>
        <v>53.333333333333336</v>
      </c>
      <c r="AC124" s="239"/>
      <c r="AD124" s="42" t="s">
        <v>51</v>
      </c>
    </row>
    <row r="125" spans="2:30" x14ac:dyDescent="0.2">
      <c r="B125" s="47"/>
      <c r="C125" s="2"/>
      <c r="O125" s="16"/>
      <c r="P125" s="16"/>
      <c r="Q125" s="16"/>
      <c r="Y125" s="65"/>
      <c r="Z125" s="64"/>
    </row>
    <row r="126" spans="2:30" x14ac:dyDescent="0.2">
      <c r="B126" s="47" t="s">
        <v>23</v>
      </c>
      <c r="C126" s="2"/>
      <c r="O126" s="16"/>
      <c r="P126" s="16"/>
      <c r="Q126" s="16"/>
      <c r="Y126" s="65"/>
      <c r="Z126" s="64"/>
      <c r="AA126" s="42" t="s">
        <v>24</v>
      </c>
      <c r="AB126" s="241">
        <f>ROUND(AB124,0)</f>
        <v>53</v>
      </c>
      <c r="AC126" s="241"/>
      <c r="AD126" s="42" t="s">
        <v>51</v>
      </c>
    </row>
    <row r="127" spans="2:30" x14ac:dyDescent="0.2">
      <c r="C127" s="2"/>
      <c r="O127" s="16"/>
      <c r="P127" s="16"/>
      <c r="Q127" s="16"/>
    </row>
    <row r="128" spans="2:30" x14ac:dyDescent="0.2">
      <c r="B128" s="59" t="str">
        <f>"Total for "&amp;B118&amp;":"</f>
        <v>Total for ITEM XXX - ITEM PAID BY GALLON (PAVEMENT CALC):</v>
      </c>
      <c r="C128" s="2"/>
      <c r="O128" s="16"/>
      <c r="P128" s="16"/>
      <c r="Q128" s="16"/>
      <c r="AA128" s="42"/>
      <c r="AB128" s="241">
        <f>AB126</f>
        <v>53</v>
      </c>
      <c r="AC128" s="241"/>
      <c r="AD128" s="42" t="s">
        <v>51</v>
      </c>
    </row>
    <row r="129" spans="1:31" x14ac:dyDescent="0.2">
      <c r="O129" s="16"/>
    </row>
    <row r="130" spans="1:31" x14ac:dyDescent="0.2">
      <c r="O130" s="16"/>
    </row>
    <row r="131" spans="1:31" x14ac:dyDescent="0.2">
      <c r="B131" s="58" t="s">
        <v>52</v>
      </c>
      <c r="C131" s="2"/>
      <c r="M131" s="16"/>
      <c r="N131" s="16"/>
      <c r="O131" s="16"/>
    </row>
    <row r="132" spans="1:31" s="15" customFormat="1" x14ac:dyDescent="0.2">
      <c r="A132"/>
      <c r="B132"/>
      <c r="C132" s="2"/>
      <c r="D132"/>
      <c r="E132"/>
      <c r="F132"/>
      <c r="G132"/>
      <c r="H132"/>
      <c r="I132"/>
      <c r="J132"/>
      <c r="K132"/>
      <c r="L132"/>
      <c r="M132" s="16"/>
      <c r="N132" s="16"/>
      <c r="O132" s="16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 spans="1:31" s="15" customFormat="1" x14ac:dyDescent="0.2">
      <c r="A133"/>
      <c r="B133" s="70" t="s">
        <v>53</v>
      </c>
      <c r="C133" s="2"/>
      <c r="D133"/>
      <c r="E133"/>
      <c r="F133"/>
      <c r="G133"/>
      <c r="H133"/>
      <c r="I133"/>
      <c r="J133"/>
      <c r="K133"/>
      <c r="L133"/>
      <c r="M133"/>
      <c r="N133"/>
      <c r="O133"/>
      <c r="P133" s="16"/>
      <c r="Q133" s="16"/>
      <c r="R133"/>
      <c r="S133"/>
      <c r="T133"/>
      <c r="U133"/>
      <c r="V133"/>
      <c r="W133"/>
      <c r="X133"/>
      <c r="Y133"/>
      <c r="Z133"/>
      <c r="AA133"/>
      <c r="AB133" s="244">
        <v>1000</v>
      </c>
      <c r="AC133" s="244"/>
      <c r="AD133" s="42" t="s">
        <v>56</v>
      </c>
      <c r="AE133"/>
    </row>
    <row r="134" spans="1:31" s="15" customFormat="1" x14ac:dyDescent="0.2">
      <c r="A134"/>
      <c r="B134" s="70" t="s">
        <v>54</v>
      </c>
      <c r="C134" s="2"/>
      <c r="D134"/>
      <c r="E134"/>
      <c r="F134"/>
      <c r="G134"/>
      <c r="H134"/>
      <c r="I134"/>
      <c r="J134"/>
      <c r="K134"/>
      <c r="L134"/>
      <c r="M134"/>
      <c r="N134"/>
      <c r="O134"/>
      <c r="P134" s="16"/>
      <c r="Q134" s="16"/>
      <c r="R134"/>
      <c r="S134"/>
      <c r="T134"/>
      <c r="U134"/>
      <c r="V134"/>
      <c r="W134"/>
      <c r="X134"/>
      <c r="Y134"/>
      <c r="Z134"/>
      <c r="AA134"/>
      <c r="AB134" s="244">
        <v>1000</v>
      </c>
      <c r="AC134" s="244"/>
      <c r="AD134" s="42" t="s">
        <v>56</v>
      </c>
      <c r="AE134"/>
    </row>
    <row r="135" spans="1:31" s="15" customFormat="1" x14ac:dyDescent="0.2">
      <c r="A135"/>
      <c r="B135" s="47" t="s">
        <v>57</v>
      </c>
      <c r="C135" s="2"/>
      <c r="D135"/>
      <c r="E135"/>
      <c r="F135"/>
      <c r="G135"/>
      <c r="H135"/>
      <c r="I135"/>
      <c r="J135"/>
      <c r="K135"/>
      <c r="L135"/>
      <c r="M135"/>
      <c r="N135"/>
      <c r="O135"/>
      <c r="P135" s="16"/>
      <c r="Q135" s="16"/>
      <c r="R135"/>
      <c r="S135"/>
      <c r="T135"/>
      <c r="U135"/>
      <c r="V135"/>
      <c r="W135"/>
      <c r="X135"/>
      <c r="Y135"/>
      <c r="Z135"/>
      <c r="AA135"/>
      <c r="AB135" s="244">
        <v>1000</v>
      </c>
      <c r="AC135" s="244"/>
      <c r="AD135" s="42" t="s">
        <v>56</v>
      </c>
      <c r="AE135"/>
    </row>
    <row r="136" spans="1:31" s="15" customFormat="1" x14ac:dyDescent="0.2">
      <c r="A136"/>
      <c r="B136" s="70" t="s">
        <v>55</v>
      </c>
      <c r="C136" s="2"/>
      <c r="D136"/>
      <c r="E136"/>
      <c r="F136"/>
      <c r="G136"/>
      <c r="H136"/>
      <c r="I136"/>
      <c r="J136"/>
      <c r="K136"/>
      <c r="L136"/>
      <c r="M136"/>
      <c r="N136"/>
      <c r="O136"/>
      <c r="P136" s="16"/>
      <c r="Q136" s="16"/>
      <c r="R136"/>
      <c r="S136"/>
      <c r="T136"/>
      <c r="U136"/>
      <c r="V136"/>
      <c r="W136"/>
      <c r="X136"/>
      <c r="Y136"/>
      <c r="Z136"/>
      <c r="AA136"/>
      <c r="AB136" s="244">
        <v>5000</v>
      </c>
      <c r="AC136" s="244"/>
      <c r="AD136" s="42" t="s">
        <v>56</v>
      </c>
      <c r="AE136"/>
    </row>
    <row r="137" spans="1:31" s="15" customFormat="1" x14ac:dyDescent="0.2">
      <c r="A137"/>
      <c r="B137" s="70"/>
      <c r="C137" s="2"/>
      <c r="D137"/>
      <c r="E137"/>
      <c r="F137"/>
      <c r="G137"/>
      <c r="H137"/>
      <c r="I137"/>
      <c r="J137"/>
      <c r="K137"/>
      <c r="L137"/>
      <c r="M137"/>
      <c r="N137"/>
      <c r="O137"/>
      <c r="P137" s="16"/>
      <c r="Q137" s="16"/>
      <c r="R137"/>
      <c r="S137"/>
      <c r="T137"/>
      <c r="U137"/>
      <c r="V137"/>
      <c r="W137"/>
      <c r="X137"/>
      <c r="Y137"/>
      <c r="Z137"/>
      <c r="AA137"/>
      <c r="AB137" s="16"/>
      <c r="AC137"/>
      <c r="AD137"/>
      <c r="AE137"/>
    </row>
    <row r="138" spans="1:31" s="15" customFormat="1" x14ac:dyDescent="0.2">
      <c r="A138"/>
      <c r="B138" s="70" t="s">
        <v>22</v>
      </c>
      <c r="C138" s="2"/>
      <c r="D138"/>
      <c r="E138"/>
      <c r="F138"/>
      <c r="G138"/>
      <c r="H138"/>
      <c r="I138"/>
      <c r="J138"/>
      <c r="K138"/>
      <c r="L138"/>
      <c r="M138"/>
      <c r="N138"/>
      <c r="O138"/>
      <c r="P138" s="16"/>
      <c r="Q138" s="16"/>
      <c r="R138"/>
      <c r="S138"/>
      <c r="T138"/>
      <c r="U138"/>
      <c r="V138"/>
      <c r="W138"/>
      <c r="X138"/>
      <c r="Y138"/>
      <c r="Z138"/>
      <c r="AA138"/>
      <c r="AB138" s="242">
        <f>SUM(AB133:AC137)</f>
        <v>8000</v>
      </c>
      <c r="AC138" s="242"/>
      <c r="AD138" s="42" t="s">
        <v>56</v>
      </c>
      <c r="AE138"/>
    </row>
    <row r="139" spans="1:31" s="15" customFormat="1" x14ac:dyDescent="0.2">
      <c r="A139"/>
      <c r="B139"/>
      <c r="C139" s="2"/>
      <c r="D139"/>
      <c r="E139"/>
      <c r="F139"/>
      <c r="G139"/>
      <c r="H139"/>
      <c r="I139"/>
      <c r="J139"/>
      <c r="K139"/>
      <c r="L139"/>
      <c r="M139"/>
      <c r="N139"/>
      <c r="O139"/>
      <c r="P139" s="16"/>
      <c r="Q139" s="16"/>
      <c r="R139"/>
      <c r="S139"/>
      <c r="T139"/>
      <c r="U139"/>
      <c r="V139"/>
      <c r="W139"/>
      <c r="X139"/>
      <c r="Y139"/>
      <c r="Z139"/>
      <c r="AA139"/>
      <c r="AB139" s="16"/>
      <c r="AC139"/>
      <c r="AD139"/>
      <c r="AE139"/>
    </row>
    <row r="140" spans="1:31" s="15" customFormat="1" x14ac:dyDescent="0.2">
      <c r="A140"/>
      <c r="B140" s="59" t="str">
        <f>"Total for "&amp;B131&amp;":"</f>
        <v>Total for ITEM 509 - EPOXY COATED REINFORCING STEEL:</v>
      </c>
      <c r="C140" s="2"/>
      <c r="D140"/>
      <c r="E140"/>
      <c r="F140"/>
      <c r="G140"/>
      <c r="H140"/>
      <c r="I140"/>
      <c r="J140"/>
      <c r="K140"/>
      <c r="L140"/>
      <c r="M140"/>
      <c r="N140"/>
      <c r="O140"/>
      <c r="P140" s="16"/>
      <c r="Q140" s="16"/>
      <c r="R140"/>
      <c r="S140"/>
      <c r="T140"/>
      <c r="U140"/>
      <c r="V140"/>
      <c r="W140"/>
      <c r="X140"/>
      <c r="Y140"/>
      <c r="Z140"/>
      <c r="AA140"/>
      <c r="AB140" s="243">
        <f>AB138</f>
        <v>8000</v>
      </c>
      <c r="AC140" s="243"/>
      <c r="AD140" s="42" t="s">
        <v>56</v>
      </c>
      <c r="AE140"/>
    </row>
    <row r="141" spans="1:31" s="15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 s="16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</row>
    <row r="142" spans="1:31" s="15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 s="16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</row>
    <row r="143" spans="1:31" s="15" customFormat="1" x14ac:dyDescent="0.2">
      <c r="A143"/>
      <c r="B143" s="58" t="s">
        <v>86</v>
      </c>
      <c r="C143" s="2"/>
      <c r="D143"/>
      <c r="E143"/>
      <c r="F143"/>
      <c r="G143"/>
      <c r="H143"/>
      <c r="I143"/>
      <c r="J143"/>
      <c r="K143"/>
      <c r="L143"/>
      <c r="M143" s="16"/>
      <c r="N143" s="16"/>
      <c r="O143" s="16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</row>
    <row r="144" spans="1:31" s="15" customFormat="1" x14ac:dyDescent="0.2">
      <c r="A144"/>
      <c r="B144"/>
      <c r="C144" s="2"/>
      <c r="D144"/>
      <c r="E144"/>
      <c r="F144"/>
      <c r="G144"/>
      <c r="H144"/>
      <c r="I144"/>
      <c r="J144"/>
      <c r="K144"/>
      <c r="L144"/>
      <c r="M144" s="16"/>
      <c r="N144" s="16"/>
      <c r="O144" s="16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</row>
    <row r="145" spans="1:31" s="15" customFormat="1" x14ac:dyDescent="0.2">
      <c r="A145"/>
      <c r="B145" s="34" t="s">
        <v>53</v>
      </c>
      <c r="C145" s="2"/>
      <c r="D145"/>
      <c r="E145"/>
      <c r="F145"/>
      <c r="G145"/>
      <c r="H145"/>
      <c r="I145"/>
      <c r="J145"/>
      <c r="K145"/>
      <c r="L145"/>
      <c r="M145" s="16"/>
      <c r="N145" s="16"/>
      <c r="O145" s="16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</row>
    <row r="146" spans="1:31" s="15" customFormat="1" x14ac:dyDescent="0.2">
      <c r="A146"/>
      <c r="B146"/>
      <c r="C146" s="67"/>
      <c r="D146" s="52"/>
      <c r="E146" s="67"/>
      <c r="F146" s="67"/>
      <c r="G146"/>
      <c r="H146" s="57"/>
      <c r="I146" s="57"/>
      <c r="J146" s="57"/>
      <c r="K146" s="57"/>
      <c r="L146" s="52"/>
      <c r="M146" s="57"/>
      <c r="N146" s="69" t="s">
        <v>63</v>
      </c>
      <c r="O146" s="64"/>
      <c r="P146"/>
      <c r="Q146" s="64" t="s">
        <v>58</v>
      </c>
      <c r="R146" s="64"/>
      <c r="S146" s="50"/>
      <c r="T146" s="64" t="s">
        <v>59</v>
      </c>
      <c r="U146" s="64"/>
      <c r="V146"/>
      <c r="W146" s="64" t="s">
        <v>48</v>
      </c>
      <c r="X146" s="64"/>
      <c r="Y146"/>
      <c r="Z146"/>
      <c r="AA146"/>
      <c r="AB146"/>
      <c r="AC146"/>
      <c r="AD146"/>
      <c r="AE146"/>
    </row>
    <row r="147" spans="1:31" s="15" customFormat="1" x14ac:dyDescent="0.2">
      <c r="A147"/>
      <c r="B147" s="47" t="s">
        <v>84</v>
      </c>
      <c r="C147" s="71"/>
      <c r="D147"/>
      <c r="E147" s="71"/>
      <c r="F147" s="71"/>
      <c r="G147"/>
      <c r="H147" s="72"/>
      <c r="I147" s="72"/>
      <c r="J147" s="72"/>
      <c r="K147" s="72"/>
      <c r="L147"/>
      <c r="M147" s="72"/>
      <c r="N147" s="73">
        <v>2</v>
      </c>
      <c r="O147" t="s">
        <v>60</v>
      </c>
      <c r="P147"/>
      <c r="Q147" s="239">
        <f>SQRT(N147^2+1^2)/N147</f>
        <v>1.1180339887498949</v>
      </c>
      <c r="R147" s="239"/>
      <c r="S147" s="52" t="s">
        <v>18</v>
      </c>
      <c r="T147" s="237">
        <v>500</v>
      </c>
      <c r="U147" s="237"/>
      <c r="V147" s="52" t="s">
        <v>18</v>
      </c>
      <c r="W147" s="230">
        <v>3</v>
      </c>
      <c r="X147" s="230"/>
      <c r="Y147" s="50" t="s">
        <v>19</v>
      </c>
      <c r="Z147" s="52">
        <v>27</v>
      </c>
      <c r="AA147" s="50" t="s">
        <v>20</v>
      </c>
      <c r="AB147" s="239">
        <f>Q147*T147*W147/Z147</f>
        <v>62.11299937499416</v>
      </c>
      <c r="AC147" s="239"/>
      <c r="AD147" s="42" t="s">
        <v>21</v>
      </c>
      <c r="AE147"/>
    </row>
    <row r="148" spans="1:31" s="15" customFormat="1" x14ac:dyDescent="0.2">
      <c r="A148"/>
      <c r="B148" s="47"/>
      <c r="C148" s="71"/>
      <c r="D148"/>
      <c r="E148" s="71"/>
      <c r="F148" s="71"/>
      <c r="G148"/>
      <c r="H148" s="72"/>
      <c r="I148" s="72"/>
      <c r="J148" s="72"/>
      <c r="K148" s="72"/>
      <c r="L148"/>
      <c r="M148" s="72"/>
      <c r="N148" s="72"/>
      <c r="O148" s="16"/>
      <c r="P148" s="16"/>
      <c r="Q148" s="16"/>
      <c r="R148"/>
      <c r="S148"/>
      <c r="T148"/>
      <c r="U148"/>
      <c r="V148"/>
      <c r="W148"/>
      <c r="X148"/>
      <c r="Y148"/>
      <c r="Z148" s="52"/>
      <c r="AA148" s="50"/>
      <c r="AB148" s="57"/>
      <c r="AC148" s="57"/>
      <c r="AD148"/>
      <c r="AE148"/>
    </row>
    <row r="149" spans="1:31" s="15" customFormat="1" x14ac:dyDescent="0.2">
      <c r="A149"/>
      <c r="B149" s="47" t="s">
        <v>22</v>
      </c>
      <c r="C149" s="2"/>
      <c r="D149"/>
      <c r="E149"/>
      <c r="F149"/>
      <c r="G149"/>
      <c r="H149"/>
      <c r="I149"/>
      <c r="J149"/>
      <c r="K149"/>
      <c r="L149"/>
      <c r="M149"/>
      <c r="N149"/>
      <c r="O149" s="16"/>
      <c r="P149" s="16"/>
      <c r="Q149" s="16"/>
      <c r="R149"/>
      <c r="S149"/>
      <c r="T149"/>
      <c r="U149"/>
      <c r="V149"/>
      <c r="W149"/>
      <c r="X149"/>
      <c r="Y149"/>
      <c r="Z149"/>
      <c r="AA149"/>
      <c r="AB149" s="239">
        <f>SUM(Z145:AA148)</f>
        <v>27</v>
      </c>
      <c r="AC149" s="240"/>
      <c r="AD149" s="42" t="s">
        <v>21</v>
      </c>
      <c r="AE149"/>
    </row>
    <row r="150" spans="1:31" s="15" customFormat="1" x14ac:dyDescent="0.2">
      <c r="A150"/>
      <c r="B150" s="47"/>
      <c r="C150" s="2"/>
      <c r="D150"/>
      <c r="E150"/>
      <c r="F150"/>
      <c r="G150"/>
      <c r="H150"/>
      <c r="I150"/>
      <c r="J150"/>
      <c r="K150"/>
      <c r="L150"/>
      <c r="M150"/>
      <c r="N150"/>
      <c r="O150" s="16"/>
      <c r="P150" s="16"/>
      <c r="Q150" s="16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</row>
    <row r="151" spans="1:31" s="15" customFormat="1" x14ac:dyDescent="0.2">
      <c r="A151"/>
      <c r="B151" s="47" t="s">
        <v>61</v>
      </c>
      <c r="C151" s="2"/>
      <c r="D151"/>
      <c r="E151"/>
      <c r="F151"/>
      <c r="G151"/>
      <c r="H151"/>
      <c r="I151"/>
      <c r="J151"/>
      <c r="K151"/>
      <c r="L151"/>
      <c r="M151"/>
      <c r="N151"/>
      <c r="O151" s="16"/>
      <c r="P151" s="16"/>
      <c r="Q151" s="16"/>
      <c r="R151"/>
      <c r="S151"/>
      <c r="T151"/>
      <c r="U151"/>
      <c r="V151"/>
      <c r="W151"/>
      <c r="X151"/>
      <c r="Y151"/>
      <c r="Z151"/>
      <c r="AA151" s="42" t="s">
        <v>24</v>
      </c>
      <c r="AB151" s="241">
        <f>ROUND(AB149,0)</f>
        <v>27</v>
      </c>
      <c r="AC151" s="241"/>
      <c r="AD151" s="42" t="s">
        <v>21</v>
      </c>
      <c r="AE151"/>
    </row>
    <row r="152" spans="1:31" s="15" customFormat="1" x14ac:dyDescent="0.2">
      <c r="A152"/>
      <c r="B152"/>
      <c r="C152" s="2"/>
      <c r="D152"/>
      <c r="E152"/>
      <c r="F152"/>
      <c r="G152"/>
      <c r="H152"/>
      <c r="I152"/>
      <c r="J152"/>
      <c r="K152"/>
      <c r="L152"/>
      <c r="M152"/>
      <c r="N152"/>
      <c r="O152" s="16"/>
      <c r="P152" s="16"/>
      <c r="Q152" s="16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</row>
    <row r="153" spans="1:31" x14ac:dyDescent="0.2">
      <c r="B153" s="34" t="s">
        <v>54</v>
      </c>
      <c r="C153" s="2"/>
      <c r="O153" s="16"/>
      <c r="P153" s="16"/>
      <c r="Q153" s="16"/>
    </row>
    <row r="154" spans="1:31" x14ac:dyDescent="0.2">
      <c r="C154" s="67"/>
      <c r="D154" s="52"/>
      <c r="E154" s="67"/>
      <c r="F154" s="67"/>
      <c r="H154" s="57"/>
      <c r="I154" s="57"/>
      <c r="J154" s="57"/>
      <c r="K154" s="57"/>
      <c r="L154" s="52"/>
      <c r="M154" s="57"/>
      <c r="N154" s="69" t="s">
        <v>63</v>
      </c>
      <c r="O154" s="64"/>
      <c r="Q154" s="64" t="s">
        <v>58</v>
      </c>
      <c r="R154" s="64"/>
      <c r="S154" s="50"/>
      <c r="T154" s="64" t="s">
        <v>59</v>
      </c>
      <c r="U154" s="64"/>
      <c r="W154" s="64" t="s">
        <v>48</v>
      </c>
      <c r="X154" s="64"/>
    </row>
    <row r="155" spans="1:31" x14ac:dyDescent="0.2">
      <c r="B155" s="47" t="s">
        <v>84</v>
      </c>
      <c r="C155" s="71"/>
      <c r="E155" s="71"/>
      <c r="F155" s="71"/>
      <c r="H155" s="72"/>
      <c r="I155" s="72"/>
      <c r="J155" s="72"/>
      <c r="K155" s="72"/>
      <c r="M155" s="72"/>
      <c r="N155" s="73">
        <v>2</v>
      </c>
      <c r="O155" t="s">
        <v>60</v>
      </c>
      <c r="Q155" s="239">
        <f>SQRT(N155^2+1^2)/N155</f>
        <v>1.1180339887498949</v>
      </c>
      <c r="R155" s="239"/>
      <c r="S155" s="52" t="s">
        <v>18</v>
      </c>
      <c r="T155" s="237">
        <v>500</v>
      </c>
      <c r="U155" s="237"/>
      <c r="V155" s="52" t="s">
        <v>18</v>
      </c>
      <c r="W155" s="230">
        <v>3</v>
      </c>
      <c r="X155" s="230"/>
      <c r="Y155" s="50" t="s">
        <v>19</v>
      </c>
      <c r="Z155" s="52">
        <v>27</v>
      </c>
      <c r="AA155" s="50" t="s">
        <v>20</v>
      </c>
      <c r="AB155" s="239">
        <f>Q155*T155*W155/Z155</f>
        <v>62.11299937499416</v>
      </c>
      <c r="AC155" s="239"/>
      <c r="AD155" s="42" t="s">
        <v>21</v>
      </c>
      <c r="AE155" s="12"/>
    </row>
    <row r="156" spans="1:31" x14ac:dyDescent="0.2">
      <c r="C156" s="2"/>
      <c r="O156" s="16"/>
      <c r="P156" s="16"/>
      <c r="Q156" s="16"/>
      <c r="AE156" s="12"/>
    </row>
    <row r="157" spans="1:31" x14ac:dyDescent="0.2">
      <c r="B157" s="47" t="s">
        <v>22</v>
      </c>
      <c r="C157" s="2"/>
      <c r="O157" s="16"/>
      <c r="P157" s="16"/>
      <c r="Q157" s="16"/>
      <c r="AB157" s="239">
        <f>SUM(AB153:AC156)</f>
        <v>62.11299937499416</v>
      </c>
      <c r="AC157" s="240"/>
      <c r="AD157" s="42" t="s">
        <v>21</v>
      </c>
      <c r="AE157" s="12"/>
    </row>
    <row r="158" spans="1:31" x14ac:dyDescent="0.2">
      <c r="A158" s="12"/>
      <c r="B158" s="47"/>
      <c r="C158" s="2"/>
      <c r="O158" s="16"/>
      <c r="P158" s="16"/>
      <c r="Q158" s="16"/>
      <c r="AE158" s="12"/>
    </row>
    <row r="159" spans="1:31" x14ac:dyDescent="0.2">
      <c r="A159" s="12"/>
      <c r="B159" s="47" t="s">
        <v>62</v>
      </c>
      <c r="C159" s="2"/>
      <c r="O159" s="16"/>
      <c r="P159" s="16"/>
      <c r="Q159" s="16"/>
      <c r="AA159" s="42" t="s">
        <v>24</v>
      </c>
      <c r="AB159" s="241">
        <f>ROUND(AB157,0)</f>
        <v>62</v>
      </c>
      <c r="AC159" s="241"/>
      <c r="AD159" s="42" t="s">
        <v>21</v>
      </c>
      <c r="AE159" s="12"/>
    </row>
    <row r="160" spans="1:31" x14ac:dyDescent="0.2">
      <c r="B160" s="47"/>
      <c r="C160" s="2"/>
      <c r="O160" s="16"/>
      <c r="P160" s="16"/>
      <c r="Q160" s="16"/>
      <c r="AA160" s="42"/>
      <c r="AB160" s="61"/>
      <c r="AC160" s="61"/>
      <c r="AD160" s="42"/>
    </row>
    <row r="161" spans="2:30" x14ac:dyDescent="0.2">
      <c r="B161" s="59" t="str">
        <f>"Total for "&amp;B143&amp;":"</f>
        <v>Total for ITEM 601 - SLOPE PROTECTION ITEM PAID BY CUBIC YARD:</v>
      </c>
      <c r="C161" s="2"/>
      <c r="O161" s="16"/>
      <c r="P161" s="16"/>
      <c r="Q161" s="16"/>
      <c r="AA161" s="42"/>
      <c r="AB161" s="241">
        <f>AB151+AB159</f>
        <v>89</v>
      </c>
      <c r="AC161" s="241"/>
      <c r="AD161" s="42" t="s">
        <v>21</v>
      </c>
    </row>
    <row r="164" spans="2:30" x14ac:dyDescent="0.2">
      <c r="B164" s="58" t="s">
        <v>64</v>
      </c>
    </row>
    <row r="166" spans="2:30" x14ac:dyDescent="0.2">
      <c r="B166" s="34" t="s">
        <v>55</v>
      </c>
    </row>
    <row r="167" spans="2:30" x14ac:dyDescent="0.2">
      <c r="J167" s="62" t="s">
        <v>14</v>
      </c>
      <c r="K167" s="74"/>
      <c r="M167" s="231" t="s">
        <v>65</v>
      </c>
      <c r="N167" s="232"/>
      <c r="P167" s="231" t="s">
        <v>66</v>
      </c>
      <c r="Q167" s="232"/>
      <c r="U167" s="75"/>
      <c r="V167" s="231" t="s">
        <v>15</v>
      </c>
      <c r="W167" s="232"/>
      <c r="Y167" s="76" t="s">
        <v>67</v>
      </c>
      <c r="Z167" s="77"/>
    </row>
    <row r="168" spans="2:30" x14ac:dyDescent="0.2">
      <c r="B168" s="47" t="s">
        <v>83</v>
      </c>
      <c r="F168" s="42" t="s">
        <v>68</v>
      </c>
      <c r="I168" s="84">
        <v>1</v>
      </c>
      <c r="J168" s="78" t="s">
        <v>18</v>
      </c>
      <c r="K168" s="79">
        <v>1</v>
      </c>
      <c r="L168" s="80" t="s">
        <v>69</v>
      </c>
      <c r="M168" s="230">
        <v>18</v>
      </c>
      <c r="N168" s="230"/>
      <c r="O168" s="75" t="s">
        <v>18</v>
      </c>
      <c r="P168" s="230">
        <v>1</v>
      </c>
      <c r="Q168" s="230"/>
      <c r="R168" s="42" t="s">
        <v>27</v>
      </c>
      <c r="S168" s="234">
        <f>12^2</f>
        <v>144</v>
      </c>
      <c r="T168" s="234"/>
      <c r="U168" s="42" t="s">
        <v>70</v>
      </c>
      <c r="V168" s="230">
        <v>100</v>
      </c>
      <c r="W168" s="230"/>
      <c r="X168" s="78" t="s">
        <v>18</v>
      </c>
      <c r="Y168" s="234">
        <v>490</v>
      </c>
      <c r="Z168" s="234"/>
      <c r="AA168" s="55" t="s">
        <v>20</v>
      </c>
      <c r="AB168" s="235">
        <f>I168*K168*((M168*P168)/S168)*V168*Y168</f>
        <v>6125</v>
      </c>
      <c r="AC168" s="235"/>
      <c r="AD168" s="42" t="s">
        <v>56</v>
      </c>
    </row>
    <row r="169" spans="2:30" x14ac:dyDescent="0.2">
      <c r="B169" s="47"/>
      <c r="F169" s="42" t="s">
        <v>71</v>
      </c>
      <c r="I169" s="84">
        <f>I168</f>
        <v>1</v>
      </c>
      <c r="J169" s="78" t="s">
        <v>18</v>
      </c>
      <c r="K169" s="79">
        <v>1</v>
      </c>
      <c r="L169" s="80" t="s">
        <v>69</v>
      </c>
      <c r="M169" s="230">
        <v>0.5</v>
      </c>
      <c r="N169" s="230"/>
      <c r="O169" s="75" t="s">
        <v>18</v>
      </c>
      <c r="P169" s="230">
        <v>48</v>
      </c>
      <c r="Q169" s="230"/>
      <c r="R169" s="42" t="s">
        <v>27</v>
      </c>
      <c r="S169" s="234">
        <f>12^2</f>
        <v>144</v>
      </c>
      <c r="T169" s="234"/>
      <c r="U169" s="42" t="s">
        <v>70</v>
      </c>
      <c r="V169" s="230">
        <v>100</v>
      </c>
      <c r="W169" s="230"/>
      <c r="X169" s="78" t="s">
        <v>18</v>
      </c>
      <c r="Y169" s="234">
        <v>490</v>
      </c>
      <c r="Z169" s="234"/>
      <c r="AA169" s="55" t="s">
        <v>20</v>
      </c>
      <c r="AB169" s="235">
        <f>I169*K169*((M169*P169)/S169)*V169*Y169</f>
        <v>8166.6666666666652</v>
      </c>
      <c r="AC169" s="235"/>
      <c r="AD169" s="42" t="s">
        <v>56</v>
      </c>
    </row>
    <row r="170" spans="2:30" x14ac:dyDescent="0.2">
      <c r="B170" s="47"/>
      <c r="F170" s="42" t="s">
        <v>72</v>
      </c>
      <c r="I170" s="84">
        <f>I169</f>
        <v>1</v>
      </c>
      <c r="J170" s="78" t="s">
        <v>18</v>
      </c>
      <c r="K170" s="79">
        <v>1</v>
      </c>
      <c r="L170" s="80" t="s">
        <v>69</v>
      </c>
      <c r="M170" s="230">
        <v>18</v>
      </c>
      <c r="N170" s="230"/>
      <c r="O170" s="75" t="s">
        <v>18</v>
      </c>
      <c r="P170" s="230">
        <v>1.5</v>
      </c>
      <c r="Q170" s="230"/>
      <c r="R170" s="42" t="s">
        <v>27</v>
      </c>
      <c r="S170" s="234">
        <f>12^2</f>
        <v>144</v>
      </c>
      <c r="T170" s="234"/>
      <c r="U170" s="42" t="s">
        <v>70</v>
      </c>
      <c r="V170" s="230">
        <v>100</v>
      </c>
      <c r="W170" s="230"/>
      <c r="X170" s="78" t="s">
        <v>18</v>
      </c>
      <c r="Y170" s="234">
        <v>490</v>
      </c>
      <c r="Z170" s="234"/>
      <c r="AA170" s="55" t="s">
        <v>20</v>
      </c>
      <c r="AB170" s="235">
        <f>I170*K170*((M170*P170)/S170)*V170*Y170</f>
        <v>9187.5</v>
      </c>
      <c r="AC170" s="235"/>
      <c r="AD170" s="42" t="s">
        <v>56</v>
      </c>
    </row>
    <row r="171" spans="2:30" x14ac:dyDescent="0.2">
      <c r="B171" s="47"/>
      <c r="F171" s="42" t="s">
        <v>73</v>
      </c>
      <c r="I171" s="84">
        <f>I170</f>
        <v>1</v>
      </c>
      <c r="J171" s="78" t="s">
        <v>18</v>
      </c>
      <c r="K171" s="79">
        <f>4*0.5</f>
        <v>2</v>
      </c>
      <c r="L171" s="80" t="s">
        <v>69</v>
      </c>
      <c r="M171" s="230">
        <f>5/16</f>
        <v>0.3125</v>
      </c>
      <c r="N171" s="230"/>
      <c r="O171" s="75" t="s">
        <v>18</v>
      </c>
      <c r="P171" s="230">
        <f>5/16</f>
        <v>0.3125</v>
      </c>
      <c r="Q171" s="230"/>
      <c r="R171" s="42" t="s">
        <v>27</v>
      </c>
      <c r="S171" s="234">
        <f>12^2</f>
        <v>144</v>
      </c>
      <c r="T171" s="234"/>
      <c r="U171" s="42" t="s">
        <v>70</v>
      </c>
      <c r="V171" s="230">
        <v>100</v>
      </c>
      <c r="W171" s="230"/>
      <c r="X171" s="78" t="s">
        <v>18</v>
      </c>
      <c r="Y171" s="234">
        <v>490</v>
      </c>
      <c r="Z171" s="234"/>
      <c r="AA171" s="55" t="s">
        <v>20</v>
      </c>
      <c r="AB171" s="235">
        <f>I171*K171*((M171*P171)/S171)*V171*Y171</f>
        <v>66.460503472222214</v>
      </c>
      <c r="AC171" s="235"/>
      <c r="AD171" s="42" t="s">
        <v>56</v>
      </c>
    </row>
    <row r="173" spans="2:30" x14ac:dyDescent="0.2">
      <c r="M173" s="231" t="s">
        <v>14</v>
      </c>
      <c r="N173" s="232"/>
      <c r="O173" s="80"/>
      <c r="P173" s="231" t="s">
        <v>15</v>
      </c>
      <c r="Q173" s="232"/>
      <c r="R173" s="75"/>
      <c r="S173" s="231" t="s">
        <v>15</v>
      </c>
      <c r="T173" s="232"/>
      <c r="U173" s="75"/>
      <c r="V173" s="231" t="s">
        <v>15</v>
      </c>
      <c r="W173" s="232"/>
      <c r="Y173" s="76" t="s">
        <v>74</v>
      </c>
      <c r="Z173" s="77"/>
    </row>
    <row r="174" spans="2:30" x14ac:dyDescent="0.2">
      <c r="B174" s="47" t="s">
        <v>82</v>
      </c>
      <c r="F174" t="s">
        <v>85</v>
      </c>
      <c r="M174" s="233">
        <v>1</v>
      </c>
      <c r="N174" s="233"/>
      <c r="O174" s="80" t="s">
        <v>29</v>
      </c>
      <c r="P174" s="230">
        <v>0.75</v>
      </c>
      <c r="Q174" s="230"/>
      <c r="R174" s="82" t="s">
        <v>28</v>
      </c>
      <c r="S174" s="230">
        <v>100</v>
      </c>
      <c r="T174" s="230"/>
      <c r="U174" s="82" t="s">
        <v>28</v>
      </c>
      <c r="V174" s="230">
        <v>0.75</v>
      </c>
      <c r="W174" s="230"/>
      <c r="X174" s="53" t="s">
        <v>70</v>
      </c>
      <c r="Y174" s="233">
        <v>135</v>
      </c>
      <c r="Z174" s="233"/>
      <c r="AA174" s="55" t="s">
        <v>20</v>
      </c>
      <c r="AB174" s="235">
        <f>M174*(P174+S174+V174)*Y174</f>
        <v>13702.5</v>
      </c>
      <c r="AC174" s="235"/>
      <c r="AD174" s="42" t="s">
        <v>56</v>
      </c>
    </row>
    <row r="176" spans="2:30" x14ac:dyDescent="0.2">
      <c r="B176" s="47"/>
      <c r="J176" s="231" t="s">
        <v>14</v>
      </c>
      <c r="K176" s="232"/>
      <c r="M176" s="231" t="s">
        <v>65</v>
      </c>
      <c r="N176" s="232"/>
      <c r="P176" s="231" t="s">
        <v>77</v>
      </c>
      <c r="Q176" s="232"/>
      <c r="R176" s="42"/>
      <c r="S176" s="231" t="s">
        <v>66</v>
      </c>
      <c r="T176" s="232"/>
      <c r="U176" s="42"/>
      <c r="V176" s="60"/>
      <c r="W176" s="60"/>
      <c r="X176" s="78"/>
      <c r="Y176" s="76" t="s">
        <v>67</v>
      </c>
      <c r="Z176" s="77"/>
      <c r="AA176" s="55"/>
      <c r="AB176" s="81"/>
      <c r="AC176" s="81"/>
      <c r="AD176" s="42"/>
    </row>
    <row r="177" spans="1:31" x14ac:dyDescent="0.2">
      <c r="B177" s="47" t="s">
        <v>79</v>
      </c>
      <c r="H177" s="42" t="s">
        <v>81</v>
      </c>
      <c r="J177" s="233">
        <f>4*2*2</f>
        <v>16</v>
      </c>
      <c r="K177" s="233"/>
      <c r="L177" s="80" t="s">
        <v>69</v>
      </c>
      <c r="M177" s="238">
        <f>13+1/4</f>
        <v>13.25</v>
      </c>
      <c r="N177" s="238"/>
      <c r="O177" s="75" t="s">
        <v>18</v>
      </c>
      <c r="P177" s="238">
        <v>84</v>
      </c>
      <c r="Q177" s="238"/>
      <c r="R177" s="75" t="s">
        <v>18</v>
      </c>
      <c r="S177" s="238">
        <v>1.25</v>
      </c>
      <c r="T177" s="238"/>
      <c r="U177" s="42" t="s">
        <v>27</v>
      </c>
      <c r="V177" s="234">
        <f>12^3</f>
        <v>1728</v>
      </c>
      <c r="W177" s="234"/>
      <c r="X177" s="42" t="s">
        <v>70</v>
      </c>
      <c r="Y177" s="234">
        <v>490</v>
      </c>
      <c r="Z177" s="234"/>
      <c r="AA177" s="55" t="s">
        <v>20</v>
      </c>
      <c r="AB177" s="235">
        <f>J177*((M177*P177*S177)/V177)*Y177</f>
        <v>6312.1527777777783</v>
      </c>
      <c r="AC177" s="235"/>
      <c r="AD177" s="42" t="s">
        <v>56</v>
      </c>
    </row>
    <row r="179" spans="1:31" x14ac:dyDescent="0.2">
      <c r="B179" s="47"/>
      <c r="J179" s="231" t="s">
        <v>14</v>
      </c>
      <c r="K179" s="232"/>
      <c r="L179" s="80"/>
      <c r="M179" s="231" t="s">
        <v>15</v>
      </c>
      <c r="N179" s="232"/>
      <c r="O179" s="75"/>
      <c r="P179" s="231" t="s">
        <v>15</v>
      </c>
      <c r="Q179" s="232"/>
      <c r="R179" s="42"/>
      <c r="S179" s="231" t="s">
        <v>15</v>
      </c>
      <c r="T179" s="232"/>
      <c r="U179" s="42"/>
      <c r="V179" s="231" t="s">
        <v>15</v>
      </c>
      <c r="W179" s="232"/>
      <c r="X179" s="78"/>
      <c r="Y179" s="76" t="s">
        <v>75</v>
      </c>
      <c r="Z179" s="77"/>
      <c r="AA179" s="55"/>
      <c r="AB179" s="81"/>
      <c r="AC179" s="81"/>
      <c r="AD179" s="42"/>
    </row>
    <row r="180" spans="1:31" x14ac:dyDescent="0.2">
      <c r="B180" s="47" t="s">
        <v>80</v>
      </c>
      <c r="H180" s="42" t="s">
        <v>76</v>
      </c>
      <c r="J180" s="233">
        <v>1</v>
      </c>
      <c r="K180" s="233"/>
      <c r="L180" s="80" t="s">
        <v>29</v>
      </c>
      <c r="M180" s="230">
        <v>8</v>
      </c>
      <c r="N180" s="230"/>
      <c r="O180" s="82" t="s">
        <v>28</v>
      </c>
      <c r="P180" s="230">
        <v>8</v>
      </c>
      <c r="Q180" s="230"/>
      <c r="R180" s="82" t="s">
        <v>28</v>
      </c>
      <c r="S180" s="230">
        <v>8.5</v>
      </c>
      <c r="T180" s="230"/>
      <c r="U180" s="82" t="s">
        <v>28</v>
      </c>
      <c r="V180" s="230">
        <v>8.5</v>
      </c>
      <c r="W180" s="230"/>
      <c r="X180" s="53" t="s">
        <v>70</v>
      </c>
      <c r="Y180" s="237">
        <v>12.8</v>
      </c>
      <c r="Z180" s="237"/>
      <c r="AA180" s="55" t="s">
        <v>20</v>
      </c>
      <c r="AB180" s="235">
        <f>J180*(M180+P180+S180+V180)*Y180</f>
        <v>422.40000000000003</v>
      </c>
      <c r="AC180" s="235"/>
      <c r="AD180" s="42" t="s">
        <v>56</v>
      </c>
    </row>
    <row r="182" spans="1:31" s="83" customFormat="1" x14ac:dyDescent="0.2">
      <c r="A182"/>
      <c r="B182" s="47" t="s">
        <v>22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 s="55"/>
      <c r="AB182" s="235">
        <f>SUM(AB115:AC181)</f>
        <v>68675.685612708301</v>
      </c>
      <c r="AC182" s="235"/>
      <c r="AD182" s="42" t="s">
        <v>56</v>
      </c>
      <c r="AE182"/>
    </row>
    <row r="183" spans="1:31" s="83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</row>
    <row r="184" spans="1:31" s="83" customFormat="1" x14ac:dyDescent="0.2">
      <c r="A184"/>
      <c r="B184" s="47" t="s">
        <v>78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 s="42" t="s">
        <v>24</v>
      </c>
      <c r="AB184" s="236">
        <f>ROUNDUP(AB182,-2)</f>
        <v>68700</v>
      </c>
      <c r="AC184" s="236"/>
      <c r="AD184" s="42" t="s">
        <v>56</v>
      </c>
      <c r="AE184"/>
    </row>
    <row r="185" spans="1:31" s="83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</row>
    <row r="186" spans="1:31" s="83" customFormat="1" x14ac:dyDescent="0.2">
      <c r="A186"/>
      <c r="B186" s="59" t="str">
        <f>"Total for "&amp;B164&amp;":"</f>
        <v>Total for ITEM 513 - STRUCTURAL STEEL MEMBERS, LEVEL [X]: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36">
        <f>AB184</f>
        <v>68700</v>
      </c>
      <c r="AC186" s="236"/>
      <c r="AD186" s="42" t="s">
        <v>56</v>
      </c>
      <c r="AE186"/>
    </row>
  </sheetData>
  <mergeCells count="264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J81:K81"/>
    <mergeCell ref="M81:N81"/>
    <mergeCell ref="P81:Q81"/>
    <mergeCell ref="W81:X81"/>
    <mergeCell ref="AB69:AC69"/>
    <mergeCell ref="N67:O67"/>
    <mergeCell ref="Q67:R67"/>
    <mergeCell ref="T67:U67"/>
    <mergeCell ref="W67:X67"/>
    <mergeCell ref="N68:O68"/>
    <mergeCell ref="Q68:R68"/>
    <mergeCell ref="T68:U68"/>
    <mergeCell ref="W68:X68"/>
    <mergeCell ref="N69:O69"/>
    <mergeCell ref="AB61:AC61"/>
    <mergeCell ref="R55:S55"/>
    <mergeCell ref="T55:U55"/>
    <mergeCell ref="W55:X55"/>
    <mergeCell ref="AB85:AC85"/>
    <mergeCell ref="AB87:AC87"/>
    <mergeCell ref="AB89:AC89"/>
    <mergeCell ref="T81:U81"/>
    <mergeCell ref="T82:U82"/>
    <mergeCell ref="T83:U83"/>
    <mergeCell ref="W82:X82"/>
    <mergeCell ref="AB82:AC82"/>
    <mergeCell ref="W83:X83"/>
    <mergeCell ref="AB83:AC83"/>
    <mergeCell ref="Y26:Z26"/>
    <mergeCell ref="AB26:AC26"/>
    <mergeCell ref="AB29:AC29"/>
    <mergeCell ref="AB31:AC31"/>
    <mergeCell ref="AB41:AC41"/>
    <mergeCell ref="R82:S82"/>
    <mergeCell ref="R83:S83"/>
    <mergeCell ref="Q39:R39"/>
    <mergeCell ref="T39:U39"/>
    <mergeCell ref="W39:X39"/>
    <mergeCell ref="Q40:R40"/>
    <mergeCell ref="T40:U40"/>
    <mergeCell ref="W40:X40"/>
    <mergeCell ref="AB73:AC73"/>
    <mergeCell ref="AB75:AC75"/>
    <mergeCell ref="AB71:AC71"/>
    <mergeCell ref="AB54:AC54"/>
    <mergeCell ref="AB55:AC55"/>
    <mergeCell ref="AB57:AC57"/>
    <mergeCell ref="AB59:AC59"/>
    <mergeCell ref="AB68:AC68"/>
    <mergeCell ref="Q69:R69"/>
    <mergeCell ref="T69:U69"/>
    <mergeCell ref="W69:X69"/>
    <mergeCell ref="T54:U54"/>
    <mergeCell ref="W54:X54"/>
    <mergeCell ref="AB43:AC43"/>
    <mergeCell ref="AB45:AC45"/>
    <mergeCell ref="AB47:AC47"/>
    <mergeCell ref="T53:U53"/>
    <mergeCell ref="W53:X53"/>
    <mergeCell ref="AB40:AC40"/>
    <mergeCell ref="T41:U41"/>
    <mergeCell ref="W41:X41"/>
    <mergeCell ref="AB33:AC33"/>
    <mergeCell ref="S27:T27"/>
    <mergeCell ref="V27:W27"/>
    <mergeCell ref="Y27:Z27"/>
    <mergeCell ref="AB27:AC27"/>
    <mergeCell ref="Y11:Z11"/>
    <mergeCell ref="Y13:Z13"/>
    <mergeCell ref="AB13:AC13"/>
    <mergeCell ref="AB15:AC15"/>
    <mergeCell ref="AB19:AC19"/>
    <mergeCell ref="S12:T12"/>
    <mergeCell ref="V12:W12"/>
    <mergeCell ref="Y12:Z12"/>
    <mergeCell ref="AB17:AC17"/>
    <mergeCell ref="V11:W11"/>
    <mergeCell ref="S11:T11"/>
    <mergeCell ref="S13:T13"/>
    <mergeCell ref="V13:W13"/>
    <mergeCell ref="AB12:AC12"/>
    <mergeCell ref="S25:T25"/>
    <mergeCell ref="V25:W25"/>
    <mergeCell ref="Y25:Z25"/>
    <mergeCell ref="S26:T26"/>
    <mergeCell ref="V26:W26"/>
    <mergeCell ref="B94:C94"/>
    <mergeCell ref="E94:F94"/>
    <mergeCell ref="B95:C95"/>
    <mergeCell ref="E95:F95"/>
    <mergeCell ref="J95:K95"/>
    <mergeCell ref="M95:N95"/>
    <mergeCell ref="P11:Q11"/>
    <mergeCell ref="P13:Q13"/>
    <mergeCell ref="P12:Q12"/>
    <mergeCell ref="M55:N55"/>
    <mergeCell ref="P55:Q55"/>
    <mergeCell ref="M54:N54"/>
    <mergeCell ref="P54:Q54"/>
    <mergeCell ref="M53:N53"/>
    <mergeCell ref="P53:Q53"/>
    <mergeCell ref="Q41:R41"/>
    <mergeCell ref="P95:Q95"/>
    <mergeCell ref="R54:S54"/>
    <mergeCell ref="J82:K82"/>
    <mergeCell ref="M82:N82"/>
    <mergeCell ref="P82:Q82"/>
    <mergeCell ref="J83:K83"/>
    <mergeCell ref="M83:N83"/>
    <mergeCell ref="P83:Q83"/>
    <mergeCell ref="T95:U95"/>
    <mergeCell ref="AB95:AC95"/>
    <mergeCell ref="B96:C96"/>
    <mergeCell ref="E96:F96"/>
    <mergeCell ref="J96:K96"/>
    <mergeCell ref="M96:N96"/>
    <mergeCell ref="P96:Q96"/>
    <mergeCell ref="T96:U96"/>
    <mergeCell ref="AB96:AC96"/>
    <mergeCell ref="AB98:AC98"/>
    <mergeCell ref="AB100:AC100"/>
    <mergeCell ref="AB102:AC102"/>
    <mergeCell ref="B107:C107"/>
    <mergeCell ref="E107:F107"/>
    <mergeCell ref="B108:C108"/>
    <mergeCell ref="E108:F108"/>
    <mergeCell ref="J108:K108"/>
    <mergeCell ref="M108:N108"/>
    <mergeCell ref="P108:Q108"/>
    <mergeCell ref="AB111:AC111"/>
    <mergeCell ref="AB113:AC113"/>
    <mergeCell ref="AB115:AC115"/>
    <mergeCell ref="W108:X108"/>
    <mergeCell ref="W109:X109"/>
    <mergeCell ref="B120:C120"/>
    <mergeCell ref="E120:F120"/>
    <mergeCell ref="T108:U108"/>
    <mergeCell ref="AB108:AC108"/>
    <mergeCell ref="B109:C109"/>
    <mergeCell ref="E109:F109"/>
    <mergeCell ref="J109:K109"/>
    <mergeCell ref="M109:N109"/>
    <mergeCell ref="P109:Q109"/>
    <mergeCell ref="T109:U109"/>
    <mergeCell ref="AB109:AC109"/>
    <mergeCell ref="W121:X121"/>
    <mergeCell ref="AB121:AC121"/>
    <mergeCell ref="B122:C122"/>
    <mergeCell ref="E122:F122"/>
    <mergeCell ref="J122:K122"/>
    <mergeCell ref="M122:N122"/>
    <mergeCell ref="P122:Q122"/>
    <mergeCell ref="T122:U122"/>
    <mergeCell ref="W122:X122"/>
    <mergeCell ref="AB122:AC122"/>
    <mergeCell ref="B121:C121"/>
    <mergeCell ref="E121:F121"/>
    <mergeCell ref="J121:K121"/>
    <mergeCell ref="M121:N121"/>
    <mergeCell ref="P121:Q121"/>
    <mergeCell ref="T121:U121"/>
    <mergeCell ref="AB138:AC138"/>
    <mergeCell ref="AB140:AC140"/>
    <mergeCell ref="AB135:AC135"/>
    <mergeCell ref="Q147:R147"/>
    <mergeCell ref="T147:U147"/>
    <mergeCell ref="W147:X147"/>
    <mergeCell ref="AB147:AC147"/>
    <mergeCell ref="AB124:AC124"/>
    <mergeCell ref="AB126:AC126"/>
    <mergeCell ref="AB128:AC128"/>
    <mergeCell ref="AB133:AC133"/>
    <mergeCell ref="AB134:AC134"/>
    <mergeCell ref="AB136:AC136"/>
    <mergeCell ref="AB157:AC157"/>
    <mergeCell ref="AB159:AC159"/>
    <mergeCell ref="AB161:AC161"/>
    <mergeCell ref="M167:N167"/>
    <mergeCell ref="P167:Q167"/>
    <mergeCell ref="V167:W167"/>
    <mergeCell ref="AB149:AC149"/>
    <mergeCell ref="AB151:AC151"/>
    <mergeCell ref="Q155:R155"/>
    <mergeCell ref="T155:U155"/>
    <mergeCell ref="W155:X155"/>
    <mergeCell ref="AB155:AC155"/>
    <mergeCell ref="M169:N169"/>
    <mergeCell ref="P169:Q169"/>
    <mergeCell ref="S169:T169"/>
    <mergeCell ref="V169:W169"/>
    <mergeCell ref="Y169:Z169"/>
    <mergeCell ref="AB169:AC169"/>
    <mergeCell ref="M168:N168"/>
    <mergeCell ref="P168:Q168"/>
    <mergeCell ref="S168:T168"/>
    <mergeCell ref="V168:W168"/>
    <mergeCell ref="Y168:Z168"/>
    <mergeCell ref="AB168:AC168"/>
    <mergeCell ref="M171:N171"/>
    <mergeCell ref="P171:Q171"/>
    <mergeCell ref="S171:T171"/>
    <mergeCell ref="V171:W171"/>
    <mergeCell ref="Y171:Z171"/>
    <mergeCell ref="AB171:AC171"/>
    <mergeCell ref="M170:N170"/>
    <mergeCell ref="P170:Q170"/>
    <mergeCell ref="S170:T170"/>
    <mergeCell ref="V170:W170"/>
    <mergeCell ref="Y170:Z170"/>
    <mergeCell ref="AB170:AC170"/>
    <mergeCell ref="J180:K180"/>
    <mergeCell ref="M180:N180"/>
    <mergeCell ref="P180:Q180"/>
    <mergeCell ref="S180:T180"/>
    <mergeCell ref="V180:W180"/>
    <mergeCell ref="Y180:Z180"/>
    <mergeCell ref="V173:W173"/>
    <mergeCell ref="V174:W174"/>
    <mergeCell ref="Y174:Z174"/>
    <mergeCell ref="J179:K179"/>
    <mergeCell ref="M179:N179"/>
    <mergeCell ref="P179:Q179"/>
    <mergeCell ref="S179:T179"/>
    <mergeCell ref="V179:W179"/>
    <mergeCell ref="P173:Q173"/>
    <mergeCell ref="J176:K176"/>
    <mergeCell ref="M176:N176"/>
    <mergeCell ref="P176:Q176"/>
    <mergeCell ref="S176:T176"/>
    <mergeCell ref="J177:K177"/>
    <mergeCell ref="M177:N177"/>
    <mergeCell ref="P177:Q177"/>
    <mergeCell ref="S177:T177"/>
    <mergeCell ref="V177:W177"/>
    <mergeCell ref="P174:Q174"/>
    <mergeCell ref="M173:N173"/>
    <mergeCell ref="M174:N174"/>
    <mergeCell ref="Y177:Z177"/>
    <mergeCell ref="AB177:AC177"/>
    <mergeCell ref="AB182:AC182"/>
    <mergeCell ref="AB184:AC184"/>
    <mergeCell ref="AB186:AC186"/>
    <mergeCell ref="S173:T173"/>
    <mergeCell ref="S174:T174"/>
    <mergeCell ref="AB180:AC180"/>
    <mergeCell ref="AB174:AC174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39A11-698D-4F71-BBF8-DC88424E8B60}">
  <dimension ref="H10:Q58"/>
  <sheetViews>
    <sheetView workbookViewId="0">
      <selection activeCell="L29" sqref="L29"/>
    </sheetView>
  </sheetViews>
  <sheetFormatPr defaultRowHeight="12.75" x14ac:dyDescent="0.2"/>
  <sheetData>
    <row r="10" spans="8:17" ht="13.5" thickBot="1" x14ac:dyDescent="0.25"/>
    <row r="11" spans="8:17" x14ac:dyDescent="0.2">
      <c r="H11" s="168"/>
      <c r="I11" s="169"/>
      <c r="J11" s="270" t="s">
        <v>151</v>
      </c>
      <c r="K11" s="271"/>
      <c r="L11" s="271"/>
      <c r="M11" s="170"/>
      <c r="N11" s="270" t="s">
        <v>152</v>
      </c>
      <c r="O11" s="271"/>
      <c r="P11" s="271"/>
      <c r="Q11" s="174"/>
    </row>
    <row r="12" spans="8:17" x14ac:dyDescent="0.2">
      <c r="H12" s="269" t="s">
        <v>156</v>
      </c>
      <c r="J12" s="52">
        <v>896.47</v>
      </c>
      <c r="K12" s="52">
        <f>869-9.75</f>
        <v>859.25</v>
      </c>
      <c r="L12" s="52">
        <f>J12-K12</f>
        <v>37.220000000000027</v>
      </c>
      <c r="M12" s="52"/>
      <c r="N12" s="52">
        <v>886.58</v>
      </c>
      <c r="O12" s="52">
        <v>864</v>
      </c>
      <c r="P12" s="52">
        <f>N12-O12</f>
        <v>22.580000000000041</v>
      </c>
      <c r="Q12" s="175"/>
    </row>
    <row r="13" spans="8:17" x14ac:dyDescent="0.2">
      <c r="H13" s="269"/>
      <c r="J13" s="52">
        <v>896.47</v>
      </c>
      <c r="K13" s="52">
        <v>859.25</v>
      </c>
      <c r="L13" s="52">
        <f t="shared" ref="L13:L15" si="0">J13-K13</f>
        <v>37.220000000000027</v>
      </c>
      <c r="M13" s="52"/>
      <c r="N13" s="52">
        <v>883.72</v>
      </c>
      <c r="O13" s="52">
        <v>864</v>
      </c>
      <c r="P13" s="52">
        <f>N13-O13</f>
        <v>19.720000000000027</v>
      </c>
      <c r="Q13" s="175"/>
    </row>
    <row r="14" spans="8:17" x14ac:dyDescent="0.2">
      <c r="H14" s="269"/>
      <c r="J14" s="52">
        <v>895.68</v>
      </c>
      <c r="K14" s="52">
        <v>859.25</v>
      </c>
      <c r="L14" s="52">
        <f t="shared" si="0"/>
        <v>36.42999999999995</v>
      </c>
      <c r="M14" s="52"/>
      <c r="N14" s="52">
        <v>882.12</v>
      </c>
      <c r="O14" s="52">
        <v>864</v>
      </c>
      <c r="P14" s="52">
        <f>N14-O14</f>
        <v>18.120000000000005</v>
      </c>
      <c r="Q14" s="175"/>
    </row>
    <row r="15" spans="8:17" x14ac:dyDescent="0.2">
      <c r="H15" s="269"/>
      <c r="J15" s="52">
        <v>892.24</v>
      </c>
      <c r="K15" s="52">
        <v>859.25</v>
      </c>
      <c r="L15" s="52">
        <f t="shared" si="0"/>
        <v>32.990000000000009</v>
      </c>
      <c r="M15" s="52"/>
      <c r="N15" s="52">
        <v>878.96</v>
      </c>
      <c r="O15" s="52">
        <v>864</v>
      </c>
      <c r="P15" s="52">
        <f>N15-O15</f>
        <v>14.960000000000036</v>
      </c>
      <c r="Q15" s="175"/>
    </row>
    <row r="16" spans="8:17" x14ac:dyDescent="0.2">
      <c r="H16" s="171"/>
      <c r="J16" s="52"/>
      <c r="K16" s="52"/>
      <c r="L16" s="52">
        <f>SUM(L12:L15)</f>
        <v>143.86000000000001</v>
      </c>
      <c r="M16" s="52"/>
      <c r="N16" s="52"/>
      <c r="O16" s="52"/>
      <c r="P16" s="52">
        <f>SUM(P12:P15)</f>
        <v>75.380000000000109</v>
      </c>
      <c r="Q16" s="175"/>
    </row>
    <row r="17" spans="8:17" ht="13.5" thickBot="1" x14ac:dyDescent="0.25">
      <c r="H17" s="172"/>
      <c r="I17" s="173"/>
      <c r="J17" s="176"/>
      <c r="K17" s="176"/>
      <c r="L17" s="176">
        <f>ROUNDUP(L16,0)</f>
        <v>144</v>
      </c>
      <c r="M17" s="177" t="s">
        <v>153</v>
      </c>
      <c r="N17" s="176"/>
      <c r="O17" s="176"/>
      <c r="P17" s="176">
        <f>ROUNDUP(P16,0)</f>
        <v>76</v>
      </c>
      <c r="Q17" s="178" t="s">
        <v>153</v>
      </c>
    </row>
    <row r="18" spans="8:17" x14ac:dyDescent="0.2">
      <c r="J18" s="52"/>
      <c r="K18" s="52"/>
      <c r="L18" s="52"/>
      <c r="M18" s="52"/>
      <c r="N18" s="52"/>
      <c r="O18" s="52"/>
      <c r="P18" s="52"/>
      <c r="Q18" s="52"/>
    </row>
    <row r="19" spans="8:17" ht="13.5" thickBot="1" x14ac:dyDescent="0.25">
      <c r="J19" s="52"/>
      <c r="K19" s="52"/>
      <c r="L19" s="52"/>
      <c r="M19" s="52"/>
      <c r="N19" s="52"/>
      <c r="O19" s="52"/>
      <c r="P19" s="52"/>
      <c r="Q19" s="52"/>
    </row>
    <row r="20" spans="8:17" x14ac:dyDescent="0.2">
      <c r="H20" s="168"/>
      <c r="I20" s="169"/>
      <c r="J20" s="270" t="s">
        <v>151</v>
      </c>
      <c r="K20" s="271"/>
      <c r="L20" s="271"/>
      <c r="M20" s="170"/>
      <c r="N20" s="270" t="s">
        <v>152</v>
      </c>
      <c r="O20" s="271"/>
      <c r="P20" s="271"/>
      <c r="Q20" s="174"/>
    </row>
    <row r="21" spans="8:17" x14ac:dyDescent="0.2">
      <c r="H21" s="269" t="s">
        <v>154</v>
      </c>
      <c r="J21" s="52">
        <v>896.92</v>
      </c>
      <c r="K21" s="52">
        <f>869-9.92</f>
        <v>859.08</v>
      </c>
      <c r="L21" s="52">
        <f>J21-K21</f>
        <v>37.839999999999918</v>
      </c>
      <c r="M21" s="52"/>
      <c r="N21" s="52">
        <v>892.16</v>
      </c>
      <c r="O21" s="52">
        <f>869-6.83</f>
        <v>862.17</v>
      </c>
      <c r="P21" s="52">
        <f>N21-O21</f>
        <v>29.990000000000009</v>
      </c>
      <c r="Q21" s="175"/>
    </row>
    <row r="22" spans="8:17" x14ac:dyDescent="0.2">
      <c r="H22" s="269"/>
      <c r="J22" s="52">
        <v>896.92</v>
      </c>
      <c r="K22" s="52">
        <f t="shared" ref="K22:K24" si="1">869-9.92</f>
        <v>859.08</v>
      </c>
      <c r="L22" s="52">
        <f t="shared" ref="L22:L24" si="2">J22-K22</f>
        <v>37.839999999999918</v>
      </c>
      <c r="M22" s="52"/>
      <c r="N22" s="52">
        <v>889.09</v>
      </c>
      <c r="O22" s="52">
        <f t="shared" ref="O22:O24" si="3">869-6.83</f>
        <v>862.17</v>
      </c>
      <c r="P22" s="52">
        <f>N22-O22</f>
        <v>26.920000000000073</v>
      </c>
      <c r="Q22" s="175"/>
    </row>
    <row r="23" spans="8:17" x14ac:dyDescent="0.2">
      <c r="H23" s="269"/>
      <c r="J23" s="52">
        <v>896.69</v>
      </c>
      <c r="K23" s="52">
        <f t="shared" si="1"/>
        <v>859.08</v>
      </c>
      <c r="L23" s="52">
        <f t="shared" si="2"/>
        <v>37.610000000000014</v>
      </c>
      <c r="M23" s="52"/>
      <c r="N23" s="52">
        <v>886.58</v>
      </c>
      <c r="O23" s="52">
        <f t="shared" si="3"/>
        <v>862.17</v>
      </c>
      <c r="P23" s="52">
        <f>N23-O23</f>
        <v>24.410000000000082</v>
      </c>
      <c r="Q23" s="175"/>
    </row>
    <row r="24" spans="8:17" x14ac:dyDescent="0.2">
      <c r="H24" s="269"/>
      <c r="J24" s="52">
        <v>896.32</v>
      </c>
      <c r="K24" s="52">
        <f t="shared" si="1"/>
        <v>859.08</v>
      </c>
      <c r="L24" s="52">
        <f t="shared" si="2"/>
        <v>37.240000000000009</v>
      </c>
      <c r="M24" s="52"/>
      <c r="N24" s="52">
        <v>883.92</v>
      </c>
      <c r="O24" s="52">
        <f t="shared" si="3"/>
        <v>862.17</v>
      </c>
      <c r="P24" s="52">
        <f>N24-O24</f>
        <v>21.75</v>
      </c>
      <c r="Q24" s="175"/>
    </row>
    <row r="25" spans="8:17" x14ac:dyDescent="0.2">
      <c r="H25" s="171"/>
      <c r="J25" s="52"/>
      <c r="K25" s="52"/>
      <c r="L25" s="52">
        <f>SUM(L21:L24)</f>
        <v>150.52999999999986</v>
      </c>
      <c r="M25" s="52"/>
      <c r="N25" s="52"/>
      <c r="O25" s="52"/>
      <c r="P25" s="52">
        <f>SUM(P21:P24)</f>
        <v>103.07000000000016</v>
      </c>
      <c r="Q25" s="175"/>
    </row>
    <row r="26" spans="8:17" ht="13.5" thickBot="1" x14ac:dyDescent="0.25">
      <c r="H26" s="172"/>
      <c r="I26" s="173"/>
      <c r="J26" s="176"/>
      <c r="K26" s="176"/>
      <c r="L26" s="176">
        <f>ROUNDUP(L25,0)</f>
        <v>151</v>
      </c>
      <c r="M26" s="177" t="s">
        <v>153</v>
      </c>
      <c r="N26" s="176"/>
      <c r="O26" s="176"/>
      <c r="P26" s="176">
        <f>ROUNDUP(P25,0)</f>
        <v>104</v>
      </c>
      <c r="Q26" s="178" t="s">
        <v>153</v>
      </c>
    </row>
    <row r="28" spans="8:17" x14ac:dyDescent="0.2">
      <c r="L28" s="42" t="s">
        <v>151</v>
      </c>
      <c r="P28" s="42" t="s">
        <v>152</v>
      </c>
    </row>
    <row r="29" spans="8:17" x14ac:dyDescent="0.2">
      <c r="K29" s="78" t="s">
        <v>155</v>
      </c>
      <c r="L29" s="52">
        <f>L17+L26</f>
        <v>295</v>
      </c>
      <c r="M29" s="78" t="s">
        <v>153</v>
      </c>
      <c r="N29" s="52"/>
      <c r="O29" s="78" t="s">
        <v>155</v>
      </c>
      <c r="P29" s="52">
        <f>P17+P26</f>
        <v>180</v>
      </c>
      <c r="Q29" s="78" t="s">
        <v>153</v>
      </c>
    </row>
    <row r="32" spans="8:17" ht="15.75" x14ac:dyDescent="0.25">
      <c r="I32" s="179" t="s">
        <v>157</v>
      </c>
    </row>
    <row r="33" spans="9:13" x14ac:dyDescent="0.2">
      <c r="J33" s="52"/>
    </row>
    <row r="34" spans="9:13" x14ac:dyDescent="0.2">
      <c r="I34" s="268" t="s">
        <v>156</v>
      </c>
      <c r="J34" s="52">
        <v>896.47</v>
      </c>
      <c r="K34" s="52">
        <v>886</v>
      </c>
      <c r="L34" s="52">
        <f>J34-K34</f>
        <v>10.470000000000027</v>
      </c>
      <c r="M34" s="52"/>
    </row>
    <row r="35" spans="9:13" x14ac:dyDescent="0.2">
      <c r="I35" s="268"/>
      <c r="J35" s="52">
        <v>895.68</v>
      </c>
      <c r="K35" s="52">
        <v>884</v>
      </c>
      <c r="L35" s="52">
        <f t="shared" ref="L35:L40" si="4">J35-K35</f>
        <v>11.67999999999995</v>
      </c>
      <c r="M35" s="52"/>
    </row>
    <row r="36" spans="9:13" x14ac:dyDescent="0.2">
      <c r="I36" s="268"/>
      <c r="J36" s="52">
        <v>892.24</v>
      </c>
      <c r="K36" s="52">
        <v>882</v>
      </c>
      <c r="L36" s="52">
        <f t="shared" si="4"/>
        <v>10.240000000000009</v>
      </c>
      <c r="M36" s="52"/>
    </row>
    <row r="37" spans="9:13" x14ac:dyDescent="0.2">
      <c r="I37" s="268"/>
      <c r="J37" s="52">
        <v>886.58</v>
      </c>
      <c r="K37" s="52">
        <v>880</v>
      </c>
      <c r="L37" s="52">
        <f t="shared" si="4"/>
        <v>6.5800000000000409</v>
      </c>
      <c r="M37" s="52"/>
    </row>
    <row r="38" spans="9:13" x14ac:dyDescent="0.2">
      <c r="I38" s="268"/>
      <c r="J38" s="52">
        <v>883.72</v>
      </c>
      <c r="K38" s="52">
        <v>878</v>
      </c>
      <c r="L38" s="52">
        <f t="shared" si="4"/>
        <v>5.7200000000000273</v>
      </c>
      <c r="M38" s="52"/>
    </row>
    <row r="39" spans="9:13" x14ac:dyDescent="0.2">
      <c r="I39" s="268"/>
      <c r="J39" s="52">
        <v>882.12</v>
      </c>
      <c r="K39" s="52">
        <v>876</v>
      </c>
      <c r="L39" s="52">
        <f t="shared" si="4"/>
        <v>6.1200000000000045</v>
      </c>
      <c r="M39" s="52"/>
    </row>
    <row r="40" spans="9:13" x14ac:dyDescent="0.2">
      <c r="I40" s="268"/>
      <c r="J40" s="52">
        <v>878.96</v>
      </c>
      <c r="K40" s="52">
        <v>873.21</v>
      </c>
      <c r="L40" s="52">
        <f t="shared" si="4"/>
        <v>5.75</v>
      </c>
      <c r="M40" s="52"/>
    </row>
    <row r="41" spans="9:13" x14ac:dyDescent="0.2">
      <c r="I41" s="52"/>
      <c r="J41" s="52"/>
      <c r="K41" s="52"/>
      <c r="L41" s="52">
        <f>SUM(L34:L40)</f>
        <v>56.560000000000059</v>
      </c>
      <c r="M41" s="52"/>
    </row>
    <row r="42" spans="9:13" ht="13.5" thickBot="1" x14ac:dyDescent="0.25">
      <c r="I42" s="52"/>
      <c r="J42" s="52"/>
      <c r="K42" s="78" t="s">
        <v>155</v>
      </c>
      <c r="L42" s="176">
        <f>ROUNDUP(L41,0)</f>
        <v>57</v>
      </c>
      <c r="M42" s="52"/>
    </row>
    <row r="43" spans="9:13" x14ac:dyDescent="0.2">
      <c r="I43" s="52"/>
      <c r="J43" s="52"/>
      <c r="K43" s="52"/>
      <c r="L43" s="52"/>
      <c r="M43" s="52"/>
    </row>
    <row r="44" spans="9:13" x14ac:dyDescent="0.2">
      <c r="I44" s="52"/>
      <c r="J44" s="52"/>
      <c r="K44" s="52"/>
      <c r="L44" s="52"/>
      <c r="M44" s="52"/>
    </row>
    <row r="45" spans="9:13" x14ac:dyDescent="0.2">
      <c r="I45" s="52"/>
      <c r="J45" s="52"/>
      <c r="K45" s="52"/>
      <c r="L45" s="52"/>
      <c r="M45" s="52"/>
    </row>
    <row r="46" spans="9:13" x14ac:dyDescent="0.2">
      <c r="I46" s="52"/>
      <c r="J46" s="52"/>
      <c r="K46" s="52"/>
      <c r="L46" s="52"/>
      <c r="M46" s="52"/>
    </row>
    <row r="47" spans="9:13" x14ac:dyDescent="0.2">
      <c r="I47" s="268" t="s">
        <v>154</v>
      </c>
      <c r="J47" s="52">
        <v>896.92</v>
      </c>
      <c r="K47" s="52">
        <v>885.97</v>
      </c>
      <c r="L47" s="52">
        <f>J47-K47</f>
        <v>10.949999999999932</v>
      </c>
      <c r="M47" s="52"/>
    </row>
    <row r="48" spans="9:13" x14ac:dyDescent="0.2">
      <c r="I48" s="268"/>
      <c r="J48" s="52">
        <v>896.69</v>
      </c>
      <c r="K48" s="52">
        <v>883.97</v>
      </c>
      <c r="L48" s="52">
        <f t="shared" ref="L48:L53" si="5">J48-K48</f>
        <v>12.720000000000027</v>
      </c>
      <c r="M48" s="52"/>
    </row>
    <row r="49" spans="9:13" x14ac:dyDescent="0.2">
      <c r="I49" s="268"/>
      <c r="J49" s="52">
        <v>896.32</v>
      </c>
      <c r="K49" s="52">
        <v>881.97</v>
      </c>
      <c r="L49" s="52">
        <f t="shared" si="5"/>
        <v>14.350000000000023</v>
      </c>
      <c r="M49" s="52"/>
    </row>
    <row r="50" spans="9:13" x14ac:dyDescent="0.2">
      <c r="I50" s="268"/>
      <c r="J50" s="52">
        <v>892.16</v>
      </c>
      <c r="K50" s="52">
        <v>879.97</v>
      </c>
      <c r="L50" s="52">
        <f t="shared" si="5"/>
        <v>12.189999999999941</v>
      </c>
      <c r="M50" s="52"/>
    </row>
    <row r="51" spans="9:13" x14ac:dyDescent="0.2">
      <c r="I51" s="268"/>
      <c r="J51" s="52">
        <v>889.09</v>
      </c>
      <c r="K51" s="52">
        <v>877.97</v>
      </c>
      <c r="L51" s="52">
        <f t="shared" si="5"/>
        <v>11.120000000000005</v>
      </c>
      <c r="M51" s="52"/>
    </row>
    <row r="52" spans="9:13" x14ac:dyDescent="0.2">
      <c r="I52" s="268"/>
      <c r="J52" s="52">
        <v>886.58</v>
      </c>
      <c r="K52" s="52">
        <v>875.97</v>
      </c>
      <c r="L52" s="52">
        <f t="shared" si="5"/>
        <v>10.610000000000014</v>
      </c>
      <c r="M52" s="52"/>
    </row>
    <row r="53" spans="9:13" x14ac:dyDescent="0.2">
      <c r="I53" s="268"/>
      <c r="J53" s="52">
        <v>883.92</v>
      </c>
      <c r="K53" s="52">
        <v>872.62</v>
      </c>
      <c r="L53" s="52">
        <f t="shared" si="5"/>
        <v>11.299999999999955</v>
      </c>
      <c r="M53" s="52"/>
    </row>
    <row r="54" spans="9:13" x14ac:dyDescent="0.2">
      <c r="I54" s="52"/>
      <c r="J54" s="52"/>
      <c r="K54" s="52"/>
      <c r="L54" s="52">
        <f>SUM(L47:L53)</f>
        <v>83.239999999999895</v>
      </c>
      <c r="M54" s="52"/>
    </row>
    <row r="55" spans="9:13" ht="13.5" thickBot="1" x14ac:dyDescent="0.25">
      <c r="I55" s="52"/>
      <c r="J55" s="52"/>
      <c r="K55" s="52"/>
      <c r="L55" s="176">
        <f>ROUNDUP(L54,0)</f>
        <v>84</v>
      </c>
      <c r="M55" s="52"/>
    </row>
    <row r="56" spans="9:13" x14ac:dyDescent="0.2">
      <c r="I56" s="52"/>
      <c r="J56" s="52"/>
      <c r="K56" s="52"/>
      <c r="L56" s="52"/>
      <c r="M56" s="52"/>
    </row>
    <row r="58" spans="9:13" x14ac:dyDescent="0.2">
      <c r="K58" s="78" t="s">
        <v>155</v>
      </c>
      <c r="L58" s="52">
        <f>L42+L55</f>
        <v>141</v>
      </c>
    </row>
  </sheetData>
  <mergeCells count="8">
    <mergeCell ref="I34:I40"/>
    <mergeCell ref="I47:I53"/>
    <mergeCell ref="H12:H15"/>
    <mergeCell ref="J11:L11"/>
    <mergeCell ref="N11:P11"/>
    <mergeCell ref="J20:L20"/>
    <mergeCell ref="N20:P20"/>
    <mergeCell ref="H21:H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B210-083A-4C0C-88AA-8E05F4CA42E8}">
  <dimension ref="A2:AD42"/>
  <sheetViews>
    <sheetView topLeftCell="A6" workbookViewId="0">
      <selection activeCell="AF21" sqref="AF21"/>
    </sheetView>
  </sheetViews>
  <sheetFormatPr defaultRowHeight="12.75" x14ac:dyDescent="0.2"/>
  <cols>
    <col min="1" max="31" width="4.7109375" customWidth="1"/>
  </cols>
  <sheetData>
    <row r="2" spans="1:30" ht="15" x14ac:dyDescent="0.25">
      <c r="B2" s="105" t="s">
        <v>186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</row>
    <row r="3" spans="1:30" ht="15" x14ac:dyDescent="0.25">
      <c r="A3" s="105"/>
      <c r="B3" s="105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96" t="s">
        <v>192</v>
      </c>
      <c r="Z3" s="96"/>
      <c r="AA3" s="87"/>
      <c r="AB3" s="221"/>
      <c r="AC3" s="221"/>
      <c r="AD3" s="89"/>
    </row>
    <row r="4" spans="1:30" ht="15" x14ac:dyDescent="0.25">
      <c r="A4" s="105"/>
      <c r="B4" s="98" t="s">
        <v>190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191">
        <v>117</v>
      </c>
      <c r="Z4" s="191"/>
      <c r="AA4" s="91" t="s">
        <v>20</v>
      </c>
      <c r="AB4" s="208">
        <f>Y4</f>
        <v>117</v>
      </c>
      <c r="AC4" s="208"/>
      <c r="AD4" s="89" t="s">
        <v>35</v>
      </c>
    </row>
    <row r="5" spans="1:30" ht="15" x14ac:dyDescent="0.25">
      <c r="A5" s="98"/>
      <c r="B5" s="98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" x14ac:dyDescent="0.25">
      <c r="A6" s="9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109" t="s">
        <v>14</v>
      </c>
      <c r="W6" s="109"/>
      <c r="X6" s="156"/>
      <c r="Y6" s="156" t="s">
        <v>74</v>
      </c>
      <c r="Z6" s="158"/>
      <c r="AA6" s="91"/>
      <c r="AB6" s="114"/>
      <c r="AC6" s="114"/>
      <c r="AD6" s="89"/>
    </row>
    <row r="7" spans="1:30" ht="15" x14ac:dyDescent="0.25">
      <c r="A7" s="89"/>
      <c r="B7" s="98" t="s">
        <v>187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209">
        <v>1</v>
      </c>
      <c r="W7" s="209"/>
      <c r="X7" s="114" t="s">
        <v>18</v>
      </c>
      <c r="Y7" s="210">
        <v>18.899999999999999</v>
      </c>
      <c r="Z7" s="210"/>
      <c r="AA7" s="91" t="s">
        <v>20</v>
      </c>
      <c r="AB7" s="202">
        <f>V7*Y7</f>
        <v>18.899999999999999</v>
      </c>
      <c r="AC7" s="202"/>
      <c r="AD7" s="89" t="s">
        <v>191</v>
      </c>
    </row>
    <row r="8" spans="1:30" ht="15" x14ac:dyDescent="0.25">
      <c r="A8" s="98"/>
      <c r="B8" s="98" t="s">
        <v>188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209">
        <v>1</v>
      </c>
      <c r="W8" s="209"/>
      <c r="X8" s="114" t="s">
        <v>18</v>
      </c>
      <c r="Y8" s="210">
        <v>5.5476000000000001</v>
      </c>
      <c r="Z8" s="210"/>
      <c r="AA8" s="91" t="s">
        <v>20</v>
      </c>
      <c r="AB8" s="202">
        <f>V8*Y8</f>
        <v>5.5476000000000001</v>
      </c>
      <c r="AC8" s="202"/>
      <c r="AD8" s="89" t="s">
        <v>191</v>
      </c>
    </row>
    <row r="9" spans="1:30" ht="15" x14ac:dyDescent="0.25">
      <c r="A9" s="98"/>
      <c r="B9" s="98" t="s">
        <v>189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209">
        <v>1</v>
      </c>
      <c r="W9" s="209"/>
      <c r="X9" s="114" t="s">
        <v>18</v>
      </c>
      <c r="Y9" s="210">
        <v>7.6616999999999997</v>
      </c>
      <c r="Z9" s="210"/>
      <c r="AA9" s="91" t="s">
        <v>20</v>
      </c>
      <c r="AB9" s="202">
        <f>V9*Y9</f>
        <v>7.6616999999999997</v>
      </c>
      <c r="AC9" s="202"/>
      <c r="AD9" s="89" t="s">
        <v>191</v>
      </c>
    </row>
    <row r="10" spans="1:30" ht="15" x14ac:dyDescent="0.25">
      <c r="A10" s="9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205" t="s">
        <v>14</v>
      </c>
      <c r="T10" s="205"/>
      <c r="U10" s="156"/>
      <c r="V10" s="205" t="s">
        <v>194</v>
      </c>
      <c r="W10" s="205"/>
      <c r="X10" s="89"/>
      <c r="Y10" s="96" t="s">
        <v>192</v>
      </c>
      <c r="Z10" s="96"/>
      <c r="AA10" s="91"/>
      <c r="AB10" s="114"/>
      <c r="AC10" s="114"/>
      <c r="AD10" s="89"/>
    </row>
    <row r="11" spans="1:30" ht="15" x14ac:dyDescent="0.25">
      <c r="A11" s="89"/>
      <c r="B11" s="98" t="s">
        <v>193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194">
        <v>7</v>
      </c>
      <c r="T11" s="194"/>
      <c r="U11" s="114" t="s">
        <v>18</v>
      </c>
      <c r="V11" s="210">
        <v>219.74</v>
      </c>
      <c r="W11" s="210"/>
      <c r="X11" s="182" t="s">
        <v>19</v>
      </c>
      <c r="Y11" s="191">
        <f>Y4</f>
        <v>117</v>
      </c>
      <c r="Z11" s="191"/>
      <c r="AA11" s="91" t="s">
        <v>20</v>
      </c>
      <c r="AB11" s="202">
        <f>S11*V11/Y11</f>
        <v>13.146837606837607</v>
      </c>
      <c r="AC11" s="202"/>
      <c r="AD11" s="89" t="s">
        <v>191</v>
      </c>
    </row>
    <row r="12" spans="1:30" ht="15" x14ac:dyDescent="0.25">
      <c r="A12" s="98"/>
      <c r="B12" s="98" t="s">
        <v>195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194">
        <v>14</v>
      </c>
      <c r="T12" s="194"/>
      <c r="U12" s="114" t="s">
        <v>18</v>
      </c>
      <c r="V12" s="210">
        <v>11.4</v>
      </c>
      <c r="W12" s="210"/>
      <c r="X12" s="182" t="s">
        <v>19</v>
      </c>
      <c r="Y12" s="191">
        <f>Y11</f>
        <v>117</v>
      </c>
      <c r="Z12" s="191"/>
      <c r="AA12" s="91" t="s">
        <v>20</v>
      </c>
      <c r="AB12" s="202">
        <f t="shared" ref="AB12:AB13" si="0">S12*V12/Y12</f>
        <v>1.3641025641025641</v>
      </c>
      <c r="AC12" s="202"/>
      <c r="AD12" s="89" t="s">
        <v>191</v>
      </c>
    </row>
    <row r="13" spans="1:30" ht="15" x14ac:dyDescent="0.25">
      <c r="A13" s="98"/>
      <c r="B13" s="98" t="s">
        <v>196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194">
        <v>14</v>
      </c>
      <c r="T13" s="194"/>
      <c r="U13" s="114" t="s">
        <v>18</v>
      </c>
      <c r="V13" s="210">
        <v>32.6357</v>
      </c>
      <c r="W13" s="210"/>
      <c r="X13" s="182" t="s">
        <v>19</v>
      </c>
      <c r="Y13" s="191">
        <f>Y12</f>
        <v>117</v>
      </c>
      <c r="Z13" s="191"/>
      <c r="AA13" s="91" t="s">
        <v>20</v>
      </c>
      <c r="AB13" s="202">
        <f t="shared" si="0"/>
        <v>3.9051264957264959</v>
      </c>
      <c r="AC13" s="202"/>
      <c r="AD13" s="89" t="s">
        <v>191</v>
      </c>
    </row>
    <row r="14" spans="1:30" ht="15" x14ac:dyDescent="0.25">
      <c r="A14" s="98"/>
      <c r="B14" s="9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181"/>
      <c r="T14" s="181"/>
      <c r="U14" s="114"/>
      <c r="V14" s="158"/>
      <c r="W14" s="158"/>
      <c r="X14" s="114"/>
      <c r="Y14" s="113"/>
      <c r="Z14" s="113"/>
      <c r="AA14" s="91"/>
      <c r="AB14" s="114"/>
      <c r="AC14" s="114"/>
      <c r="AD14" s="89"/>
    </row>
    <row r="15" spans="1:30" ht="15" x14ac:dyDescent="0.25">
      <c r="A15" s="98"/>
      <c r="B15" s="9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181"/>
      <c r="T15" s="181"/>
      <c r="U15" s="114"/>
      <c r="V15" s="205" t="s">
        <v>200</v>
      </c>
      <c r="W15" s="205"/>
      <c r="X15" s="89"/>
      <c r="Y15" s="96" t="s">
        <v>74</v>
      </c>
      <c r="Z15" s="96"/>
      <c r="AA15" s="91"/>
      <c r="AB15" s="114"/>
      <c r="AC15" s="114"/>
      <c r="AD15" s="89"/>
    </row>
    <row r="16" spans="1:30" ht="15" x14ac:dyDescent="0.25">
      <c r="A16" s="98"/>
      <c r="B16" s="85" t="str">
        <f>"Total for "&amp;B7</f>
        <v>Total for Pipe Weight:</v>
      </c>
      <c r="C16" s="86"/>
      <c r="D16" s="87"/>
      <c r="E16" s="87"/>
      <c r="F16" s="87"/>
      <c r="G16" s="89"/>
      <c r="H16" s="89"/>
      <c r="I16" s="89"/>
      <c r="J16" s="89"/>
      <c r="K16" s="89"/>
      <c r="L16" s="89"/>
      <c r="M16" s="89"/>
      <c r="N16" s="89"/>
      <c r="O16" s="89"/>
      <c r="P16" s="197">
        <v>10</v>
      </c>
      <c r="Q16" s="197"/>
      <c r="R16" s="106" t="s">
        <v>144</v>
      </c>
      <c r="S16" s="93"/>
      <c r="T16" s="94"/>
      <c r="U16" s="94"/>
      <c r="V16" s="198">
        <f>P16</f>
        <v>10</v>
      </c>
      <c r="W16" s="198"/>
      <c r="X16" s="114" t="s">
        <v>18</v>
      </c>
      <c r="Y16" s="202">
        <f>SUM(AB7:AC13)</f>
        <v>50.52536666666667</v>
      </c>
      <c r="Z16" s="202"/>
      <c r="AA16" s="91" t="s">
        <v>20</v>
      </c>
      <c r="AB16" s="222">
        <f>V16*Y16</f>
        <v>505.25366666666673</v>
      </c>
      <c r="AC16" s="222"/>
      <c r="AD16" s="89" t="s">
        <v>201</v>
      </c>
    </row>
    <row r="17" spans="1:30" ht="15" x14ac:dyDescent="0.25">
      <c r="A17" s="85"/>
      <c r="B17" s="98"/>
      <c r="C17" s="86"/>
      <c r="D17" s="87"/>
      <c r="E17" s="87"/>
      <c r="F17" s="87"/>
      <c r="G17" s="89"/>
      <c r="H17" s="89"/>
      <c r="I17" s="89"/>
      <c r="J17" s="89"/>
      <c r="K17" s="89"/>
      <c r="L17" s="89"/>
      <c r="M17" s="89"/>
      <c r="N17" s="89"/>
      <c r="O17" s="89"/>
      <c r="P17" s="94"/>
      <c r="Q17" s="94"/>
      <c r="R17" s="93"/>
      <c r="S17" s="93"/>
      <c r="T17" s="94"/>
      <c r="U17" s="94"/>
      <c r="V17" s="91"/>
      <c r="W17" s="103"/>
      <c r="X17" s="103"/>
      <c r="Y17" s="95"/>
      <c r="Z17" s="115"/>
      <c r="AA17" s="91"/>
      <c r="AB17" s="103"/>
      <c r="AC17" s="103"/>
      <c r="AD17" s="87"/>
    </row>
    <row r="18" spans="1:30" ht="15" x14ac:dyDescent="0.25">
      <c r="A18" s="98"/>
      <c r="B18" s="85" t="s">
        <v>204</v>
      </c>
      <c r="C18" s="86"/>
      <c r="D18" s="87"/>
      <c r="E18" s="87"/>
      <c r="F18" s="87"/>
      <c r="G18" s="89"/>
      <c r="H18" s="89"/>
      <c r="I18" s="89"/>
      <c r="J18" s="89"/>
      <c r="K18" s="89"/>
      <c r="L18" s="89"/>
      <c r="M18" s="89"/>
      <c r="N18" s="89"/>
      <c r="O18" s="89"/>
      <c r="P18" s="107"/>
      <c r="Q18" s="107"/>
      <c r="R18" s="87"/>
      <c r="S18" s="87"/>
      <c r="T18" s="87"/>
      <c r="U18" s="87"/>
      <c r="V18" s="87"/>
      <c r="W18" s="87"/>
      <c r="X18" s="87"/>
      <c r="Y18" s="99"/>
      <c r="Z18" s="96"/>
      <c r="AA18" s="87" t="s">
        <v>24</v>
      </c>
      <c r="AB18" s="201">
        <f>_xlfn.CEILING.MATH(AB16*AB4,1000)</f>
        <v>60000</v>
      </c>
      <c r="AC18" s="201"/>
      <c r="AD18" s="89"/>
    </row>
    <row r="19" spans="1:30" ht="15" x14ac:dyDescent="0.25">
      <c r="A19" s="85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</row>
    <row r="20" spans="1:30" ht="15" x14ac:dyDescent="0.25">
      <c r="A20" s="89"/>
      <c r="B20" s="100" t="str">
        <f>"Total for "&amp;B2&amp;":"</f>
        <v>Total for ITEM 513 - STRUCTURAL STEEL, MISC.: UTILITY SUPPORTS, SANITARY SEWER:</v>
      </c>
      <c r="C20" s="92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118"/>
      <c r="O20" s="118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201">
        <f>AB18</f>
        <v>60000</v>
      </c>
      <c r="AC20" s="223"/>
      <c r="AD20" s="89"/>
    </row>
    <row r="21" spans="1:30" ht="15" x14ac:dyDescent="0.25">
      <c r="A21" s="100"/>
      <c r="B21" s="92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118"/>
      <c r="N21" s="118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97"/>
      <c r="AB21" s="97"/>
      <c r="AC21" s="89"/>
    </row>
    <row r="24" spans="1:30" ht="15" x14ac:dyDescent="0.25">
      <c r="B24" s="105" t="s">
        <v>205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</row>
    <row r="25" spans="1:30" ht="15" x14ac:dyDescent="0.25">
      <c r="B25" s="105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96" t="s">
        <v>192</v>
      </c>
      <c r="Z25" s="96"/>
      <c r="AA25" s="87"/>
      <c r="AB25" s="221"/>
      <c r="AC25" s="221"/>
      <c r="AD25" s="89"/>
    </row>
    <row r="26" spans="1:30" ht="15" x14ac:dyDescent="0.25">
      <c r="B26" s="98" t="s">
        <v>190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191">
        <v>117</v>
      </c>
      <c r="Z26" s="191"/>
      <c r="AA26" s="91" t="s">
        <v>20</v>
      </c>
      <c r="AB26" s="208">
        <f>Y26</f>
        <v>117</v>
      </c>
      <c r="AC26" s="208"/>
      <c r="AD26" s="89" t="s">
        <v>35</v>
      </c>
    </row>
    <row r="27" spans="1:30" ht="15" x14ac:dyDescent="0.25">
      <c r="B27" s="98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</row>
    <row r="28" spans="1:30" ht="15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109" t="s">
        <v>14</v>
      </c>
      <c r="W28" s="109"/>
      <c r="X28" s="156"/>
      <c r="Y28" s="156" t="s">
        <v>74</v>
      </c>
      <c r="Z28" s="158"/>
      <c r="AA28" s="91"/>
      <c r="AB28" s="114"/>
      <c r="AC28" s="114"/>
      <c r="AD28" s="89"/>
    </row>
    <row r="29" spans="1:30" ht="15" x14ac:dyDescent="0.25">
      <c r="B29" s="98" t="s">
        <v>187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209">
        <v>1</v>
      </c>
      <c r="W29" s="209"/>
      <c r="X29" s="114" t="s">
        <v>18</v>
      </c>
      <c r="Y29" s="210">
        <v>28.58</v>
      </c>
      <c r="Z29" s="210"/>
      <c r="AA29" s="91" t="s">
        <v>20</v>
      </c>
      <c r="AB29" s="202">
        <f>V29*Y29</f>
        <v>28.58</v>
      </c>
      <c r="AC29" s="202"/>
      <c r="AD29" s="89" t="s">
        <v>191</v>
      </c>
    </row>
    <row r="30" spans="1:30" ht="15" x14ac:dyDescent="0.25">
      <c r="B30" s="98" t="s">
        <v>188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209">
        <v>1</v>
      </c>
      <c r="W30" s="209"/>
      <c r="X30" s="114" t="s">
        <v>18</v>
      </c>
      <c r="Y30" s="210">
        <v>2.4350000000000001</v>
      </c>
      <c r="Z30" s="210"/>
      <c r="AA30" s="91" t="s">
        <v>20</v>
      </c>
      <c r="AB30" s="202">
        <f>V30*Y30</f>
        <v>2.4350000000000001</v>
      </c>
      <c r="AC30" s="202"/>
      <c r="AD30" s="89" t="s">
        <v>191</v>
      </c>
    </row>
    <row r="31" spans="1:30" ht="15" x14ac:dyDescent="0.25">
      <c r="B31" s="98" t="s">
        <v>189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209">
        <v>1</v>
      </c>
      <c r="W31" s="209"/>
      <c r="X31" s="114" t="s">
        <v>18</v>
      </c>
      <c r="Y31" s="210">
        <v>4.7850000000000001</v>
      </c>
      <c r="Z31" s="210"/>
      <c r="AA31" s="91" t="s">
        <v>20</v>
      </c>
      <c r="AB31" s="202">
        <f>V31*Y31</f>
        <v>4.7850000000000001</v>
      </c>
      <c r="AC31" s="202"/>
      <c r="AD31" s="89" t="s">
        <v>191</v>
      </c>
    </row>
    <row r="32" spans="1:30" ht="15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205" t="s">
        <v>14</v>
      </c>
      <c r="T32" s="205"/>
      <c r="U32" s="156"/>
      <c r="V32" s="205" t="s">
        <v>194</v>
      </c>
      <c r="W32" s="205"/>
      <c r="X32" s="89"/>
      <c r="Y32" s="96" t="s">
        <v>192</v>
      </c>
      <c r="Z32" s="96"/>
      <c r="AA32" s="91"/>
      <c r="AB32" s="114"/>
      <c r="AC32" s="114"/>
      <c r="AD32" s="89"/>
    </row>
    <row r="33" spans="2:30" ht="15" x14ac:dyDescent="0.25">
      <c r="B33" s="98" t="s">
        <v>193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194">
        <v>7</v>
      </c>
      <c r="T33" s="194"/>
      <c r="U33" s="114" t="s">
        <v>18</v>
      </c>
      <c r="V33" s="210">
        <v>87.57</v>
      </c>
      <c r="W33" s="210"/>
      <c r="X33" s="182" t="s">
        <v>19</v>
      </c>
      <c r="Y33" s="191">
        <f>Y26</f>
        <v>117</v>
      </c>
      <c r="Z33" s="191"/>
      <c r="AA33" s="91" t="s">
        <v>20</v>
      </c>
      <c r="AB33" s="202">
        <f>S33*V33/Y33</f>
        <v>5.2392307692307689</v>
      </c>
      <c r="AC33" s="202"/>
      <c r="AD33" s="89" t="s">
        <v>191</v>
      </c>
    </row>
    <row r="34" spans="2:30" ht="15" x14ac:dyDescent="0.25">
      <c r="B34" s="98" t="s">
        <v>195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194">
        <v>14</v>
      </c>
      <c r="T34" s="194"/>
      <c r="U34" s="114" t="s">
        <v>18</v>
      </c>
      <c r="V34" s="210">
        <v>11.4</v>
      </c>
      <c r="W34" s="210"/>
      <c r="X34" s="182" t="s">
        <v>19</v>
      </c>
      <c r="Y34" s="191">
        <f>Y33</f>
        <v>117</v>
      </c>
      <c r="Z34" s="191"/>
      <c r="AA34" s="91" t="s">
        <v>20</v>
      </c>
      <c r="AB34" s="202">
        <f t="shared" ref="AB34:AB35" si="1">S34*V34/Y34</f>
        <v>1.3641025641025641</v>
      </c>
      <c r="AC34" s="202"/>
      <c r="AD34" s="89" t="s">
        <v>191</v>
      </c>
    </row>
    <row r="35" spans="2:30" ht="15" x14ac:dyDescent="0.25">
      <c r="B35" s="98" t="s">
        <v>196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194">
        <v>14</v>
      </c>
      <c r="T35" s="194"/>
      <c r="U35" s="114" t="s">
        <v>18</v>
      </c>
      <c r="V35" s="210">
        <v>32.64</v>
      </c>
      <c r="W35" s="210"/>
      <c r="X35" s="182" t="s">
        <v>19</v>
      </c>
      <c r="Y35" s="191">
        <f>Y34</f>
        <v>117</v>
      </c>
      <c r="Z35" s="191"/>
      <c r="AA35" s="91" t="s">
        <v>20</v>
      </c>
      <c r="AB35" s="202">
        <f t="shared" si="1"/>
        <v>3.9056410256410259</v>
      </c>
      <c r="AC35" s="202"/>
      <c r="AD35" s="89" t="s">
        <v>191</v>
      </c>
    </row>
    <row r="36" spans="2:30" ht="15" x14ac:dyDescent="0.25">
      <c r="B36" s="9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181"/>
      <c r="T36" s="181"/>
      <c r="U36" s="114"/>
      <c r="V36" s="158"/>
      <c r="W36" s="158"/>
      <c r="X36" s="114"/>
      <c r="Y36" s="113"/>
      <c r="Z36" s="113"/>
      <c r="AA36" s="91"/>
      <c r="AB36" s="114"/>
      <c r="AC36" s="114"/>
      <c r="AD36" s="89"/>
    </row>
    <row r="37" spans="2:30" ht="15" x14ac:dyDescent="0.25">
      <c r="B37" s="9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181"/>
      <c r="T37" s="181"/>
      <c r="U37" s="114"/>
      <c r="V37" s="205" t="s">
        <v>200</v>
      </c>
      <c r="W37" s="205"/>
      <c r="X37" s="89"/>
      <c r="Y37" s="96" t="s">
        <v>74</v>
      </c>
      <c r="Z37" s="96"/>
      <c r="AA37" s="91"/>
      <c r="AB37" s="114"/>
      <c r="AC37" s="114"/>
      <c r="AD37" s="89"/>
    </row>
    <row r="38" spans="2:30" ht="15" x14ac:dyDescent="0.25">
      <c r="B38" s="85" t="str">
        <f>"Total for "&amp;B29</f>
        <v>Total for Pipe Weight:</v>
      </c>
      <c r="C38" s="86"/>
      <c r="D38" s="87"/>
      <c r="E38" s="87"/>
      <c r="F38" s="87"/>
      <c r="G38" s="89"/>
      <c r="H38" s="89"/>
      <c r="I38" s="89"/>
      <c r="J38" s="89"/>
      <c r="K38" s="89"/>
      <c r="L38" s="89"/>
      <c r="M38" s="89"/>
      <c r="N38" s="89"/>
      <c r="O38" s="89"/>
      <c r="P38" s="197">
        <v>10</v>
      </c>
      <c r="Q38" s="197"/>
      <c r="R38" s="106" t="s">
        <v>144</v>
      </c>
      <c r="S38" s="93"/>
      <c r="T38" s="94"/>
      <c r="U38" s="94"/>
      <c r="V38" s="198">
        <f>P38</f>
        <v>10</v>
      </c>
      <c r="W38" s="198"/>
      <c r="X38" s="114" t="s">
        <v>18</v>
      </c>
      <c r="Y38" s="202">
        <f>SUM(AB29:AC35)</f>
        <v>46.308974358974361</v>
      </c>
      <c r="Z38" s="202"/>
      <c r="AA38" s="91" t="s">
        <v>20</v>
      </c>
      <c r="AB38" s="222">
        <f>V38*Y38</f>
        <v>463.08974358974359</v>
      </c>
      <c r="AC38" s="222"/>
      <c r="AD38" s="89" t="s">
        <v>201</v>
      </c>
    </row>
    <row r="39" spans="2:30" ht="15" x14ac:dyDescent="0.25">
      <c r="B39" s="98"/>
      <c r="C39" s="86"/>
      <c r="D39" s="87"/>
      <c r="E39" s="87"/>
      <c r="F39" s="87"/>
      <c r="G39" s="89"/>
      <c r="H39" s="89"/>
      <c r="I39" s="89"/>
      <c r="J39" s="89"/>
      <c r="K39" s="89"/>
      <c r="L39" s="89"/>
      <c r="M39" s="89"/>
      <c r="N39" s="89"/>
      <c r="O39" s="89"/>
      <c r="P39" s="94"/>
      <c r="Q39" s="94"/>
      <c r="R39" s="93"/>
      <c r="S39" s="93"/>
      <c r="T39" s="94"/>
      <c r="U39" s="94"/>
      <c r="V39" s="91"/>
      <c r="W39" s="103"/>
      <c r="X39" s="103"/>
      <c r="Y39" s="95"/>
      <c r="Z39" s="115"/>
      <c r="AA39" s="91"/>
      <c r="AB39" s="103"/>
      <c r="AC39" s="103"/>
      <c r="AD39" s="87"/>
    </row>
    <row r="40" spans="2:30" ht="15" x14ac:dyDescent="0.25">
      <c r="B40" s="85" t="s">
        <v>204</v>
      </c>
      <c r="C40" s="86"/>
      <c r="D40" s="87"/>
      <c r="E40" s="87"/>
      <c r="F40" s="87"/>
      <c r="G40" s="89"/>
      <c r="H40" s="89"/>
      <c r="I40" s="89"/>
      <c r="J40" s="89"/>
      <c r="K40" s="89"/>
      <c r="L40" s="89"/>
      <c r="M40" s="89"/>
      <c r="N40" s="89"/>
      <c r="O40" s="89"/>
      <c r="P40" s="107"/>
      <c r="Q40" s="107"/>
      <c r="R40" s="87"/>
      <c r="S40" s="87"/>
      <c r="T40" s="87"/>
      <c r="U40" s="87"/>
      <c r="V40" s="87"/>
      <c r="W40" s="87"/>
      <c r="X40" s="87"/>
      <c r="Y40" s="99"/>
      <c r="Z40" s="96"/>
      <c r="AA40" s="87" t="s">
        <v>24</v>
      </c>
      <c r="AB40" s="201">
        <f>_xlfn.CEILING.MATH(AB38*AB26,1000)</f>
        <v>55000</v>
      </c>
      <c r="AC40" s="201"/>
      <c r="AD40" s="89"/>
    </row>
    <row r="41" spans="2:30" ht="1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</row>
    <row r="42" spans="2:30" ht="15" x14ac:dyDescent="0.25">
      <c r="B42" s="100" t="str">
        <f>"Total for "&amp;B24&amp;":"</f>
        <v>Total for ITEM 513 - STRUCTURAL STEEL, MISC.: UTILITY SUPPORTS, WATERLINE:</v>
      </c>
      <c r="C42" s="92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118"/>
      <c r="O42" s="118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201">
        <f>AB40</f>
        <v>55000</v>
      </c>
      <c r="AC42" s="223"/>
      <c r="AD42" s="89"/>
    </row>
  </sheetData>
  <mergeCells count="66">
    <mergeCell ref="AB42:AC42"/>
    <mergeCell ref="V37:W37"/>
    <mergeCell ref="P38:Q38"/>
    <mergeCell ref="V38:W38"/>
    <mergeCell ref="Y38:Z38"/>
    <mergeCell ref="AB38:AC38"/>
    <mergeCell ref="AB40:AC40"/>
    <mergeCell ref="S34:T34"/>
    <mergeCell ref="V34:W34"/>
    <mergeCell ref="Y34:Z34"/>
    <mergeCell ref="AB34:AC34"/>
    <mergeCell ref="S35:T35"/>
    <mergeCell ref="V35:W35"/>
    <mergeCell ref="Y35:Z35"/>
    <mergeCell ref="AB35:AC35"/>
    <mergeCell ref="S32:T32"/>
    <mergeCell ref="V32:W32"/>
    <mergeCell ref="S33:T33"/>
    <mergeCell ref="V33:W33"/>
    <mergeCell ref="Y33:Z33"/>
    <mergeCell ref="AB33:AC33"/>
    <mergeCell ref="V30:W30"/>
    <mergeCell ref="Y30:Z30"/>
    <mergeCell ref="AB30:AC30"/>
    <mergeCell ref="V31:W31"/>
    <mergeCell ref="Y31:Z31"/>
    <mergeCell ref="AB31:AC31"/>
    <mergeCell ref="AB25:AC25"/>
    <mergeCell ref="Y26:Z26"/>
    <mergeCell ref="AB26:AC26"/>
    <mergeCell ref="V29:W29"/>
    <mergeCell ref="Y29:Z29"/>
    <mergeCell ref="AB29:AC29"/>
    <mergeCell ref="P16:Q16"/>
    <mergeCell ref="V16:W16"/>
    <mergeCell ref="Y16:Z16"/>
    <mergeCell ref="AB16:AC16"/>
    <mergeCell ref="AB18:AC18"/>
    <mergeCell ref="AB20:AC20"/>
    <mergeCell ref="Y13:Z13"/>
    <mergeCell ref="AB13:AC13"/>
    <mergeCell ref="S10:T10"/>
    <mergeCell ref="V10:W10"/>
    <mergeCell ref="S11:T11"/>
    <mergeCell ref="V11:W11"/>
    <mergeCell ref="Y11:Z11"/>
    <mergeCell ref="AB11:AC11"/>
    <mergeCell ref="AB12:AC12"/>
    <mergeCell ref="S13:T13"/>
    <mergeCell ref="V13:W13"/>
    <mergeCell ref="S12:T12"/>
    <mergeCell ref="V12:W12"/>
    <mergeCell ref="Y12:Z12"/>
    <mergeCell ref="AB3:AC3"/>
    <mergeCell ref="Y4:Z4"/>
    <mergeCell ref="AB4:AC4"/>
    <mergeCell ref="V7:W7"/>
    <mergeCell ref="Y7:Z7"/>
    <mergeCell ref="AB7:AC7"/>
    <mergeCell ref="AB9:AC9"/>
    <mergeCell ref="AB8:AC8"/>
    <mergeCell ref="V8:W8"/>
    <mergeCell ref="Y8:Z8"/>
    <mergeCell ref="V15:W15"/>
    <mergeCell ref="V9:W9"/>
    <mergeCell ref="Y9:Z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Structure Quantities</vt:lpstr>
      <vt:lpstr>CAD Link (Full)</vt:lpstr>
      <vt:lpstr>EXAMPLE</vt:lpstr>
      <vt:lpstr>Sheet1</vt:lpstr>
      <vt:lpstr>Copy to Roadway Bridge</vt:lpstr>
      <vt:lpstr>EXAMPLE!Print_Area</vt:lpstr>
      <vt:lpstr>'Structure Quantities'!Print_Area</vt:lpstr>
      <vt:lpstr>EXAMPLE!Print_Titles</vt:lpstr>
      <vt:lpstr>'Structure Quantities'!Print_Titles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Craig Karagory</cp:lastModifiedBy>
  <cp:lastPrinted>2020-02-25T19:40:56Z</cp:lastPrinted>
  <dcterms:created xsi:type="dcterms:W3CDTF">2008-03-13T13:08:56Z</dcterms:created>
  <dcterms:modified xsi:type="dcterms:W3CDTF">2024-04-02T14:12:12Z</dcterms:modified>
</cp:coreProperties>
</file>